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6.36.50\İhaleler\DÜNYA BANKASI\2. GRUP\DOKÜMAN HAZIRLAMA\Bilgi Çizelgeleri\"/>
    </mc:Choice>
  </mc:AlternateContent>
  <xr:revisionPtr revIDLastSave="0" documentId="13_ncr:1_{1FE4148A-8F7F-40B0-9E29-8F4F2A4F74FC}" xr6:coauthVersionLast="47" xr6:coauthVersionMax="47" xr10:uidLastSave="{00000000-0000-0000-0000-000000000000}"/>
  <bookViews>
    <workbookView xWindow="-120" yWindow="-120" windowWidth="29040" windowHeight="17520" xr2:uid="{CF41DC2F-4F92-4221-A0A1-5BEC7E350DC2}"/>
  </bookViews>
  <sheets>
    <sheet name="Sayfa1" sheetId="1" r:id="rId1"/>
  </sheets>
  <definedNames>
    <definedName name="_xlnm.Print_Area" localSheetId="0">Sayfa1!$A$1:$AK$59</definedName>
    <definedName name="_xlnm.Print_Titles" localSheetId="0">Sayfa1!$1:$7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59" i="1" l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9" i="1"/>
  <c r="X8" i="1"/>
  <c r="S10" i="1"/>
  <c r="S13" i="1"/>
  <c r="S14" i="1"/>
  <c r="S15" i="1"/>
  <c r="S16" i="1"/>
  <c r="S17" i="1"/>
  <c r="S18" i="1"/>
  <c r="S20" i="1"/>
  <c r="S21" i="1"/>
  <c r="S22" i="1"/>
  <c r="S25" i="1"/>
  <c r="S26" i="1"/>
  <c r="S27" i="1"/>
  <c r="S28" i="1"/>
  <c r="S29" i="1"/>
  <c r="S30" i="1"/>
  <c r="S32" i="1"/>
  <c r="S33" i="1"/>
  <c r="S34" i="1"/>
  <c r="S37" i="1"/>
  <c r="S38" i="1"/>
  <c r="S39" i="1"/>
  <c r="S40" i="1"/>
  <c r="S41" i="1"/>
  <c r="S42" i="1"/>
  <c r="S44" i="1"/>
  <c r="S45" i="1"/>
  <c r="S46" i="1"/>
  <c r="S49" i="1"/>
  <c r="S50" i="1"/>
  <c r="S51" i="1"/>
  <c r="S52" i="1"/>
  <c r="S53" i="1"/>
  <c r="S54" i="1"/>
  <c r="S56" i="1"/>
  <c r="S57" i="1"/>
  <c r="S58" i="1"/>
  <c r="K11" i="1"/>
  <c r="K12" i="1"/>
  <c r="K13" i="1"/>
  <c r="K15" i="1"/>
  <c r="K16" i="1"/>
  <c r="K17" i="1"/>
  <c r="K23" i="1"/>
  <c r="K24" i="1"/>
  <c r="K25" i="1"/>
  <c r="K27" i="1"/>
  <c r="K28" i="1"/>
  <c r="K29" i="1"/>
  <c r="K35" i="1"/>
  <c r="K36" i="1"/>
  <c r="K39" i="1"/>
  <c r="K40" i="1"/>
  <c r="K41" i="1"/>
  <c r="K47" i="1"/>
  <c r="K48" i="1"/>
  <c r="K49" i="1"/>
  <c r="K51" i="1"/>
  <c r="K52" i="1"/>
  <c r="K53" i="1"/>
  <c r="K9" i="1"/>
  <c r="K8" i="1"/>
  <c r="M10" i="1"/>
  <c r="K10" i="1" s="1"/>
  <c r="M11" i="1"/>
  <c r="M12" i="1"/>
  <c r="M13" i="1"/>
  <c r="M14" i="1"/>
  <c r="K14" i="1" s="1"/>
  <c r="M15" i="1"/>
  <c r="M16" i="1"/>
  <c r="M17" i="1"/>
  <c r="M18" i="1"/>
  <c r="K18" i="1" s="1"/>
  <c r="M19" i="1"/>
  <c r="K19" i="1" s="1"/>
  <c r="M20" i="1"/>
  <c r="K20" i="1" s="1"/>
  <c r="M21" i="1"/>
  <c r="K21" i="1" s="1"/>
  <c r="M22" i="1"/>
  <c r="K22" i="1" s="1"/>
  <c r="M23" i="1"/>
  <c r="M24" i="1"/>
  <c r="M25" i="1"/>
  <c r="M26" i="1"/>
  <c r="K26" i="1" s="1"/>
  <c r="M27" i="1"/>
  <c r="M28" i="1"/>
  <c r="M29" i="1"/>
  <c r="M30" i="1"/>
  <c r="K30" i="1" s="1"/>
  <c r="M31" i="1"/>
  <c r="K31" i="1" s="1"/>
  <c r="M32" i="1"/>
  <c r="K32" i="1" s="1"/>
  <c r="M33" i="1"/>
  <c r="K33" i="1" s="1"/>
  <c r="M34" i="1"/>
  <c r="K34" i="1" s="1"/>
  <c r="M35" i="1"/>
  <c r="M36" i="1"/>
  <c r="M37" i="1"/>
  <c r="K37" i="1" s="1"/>
  <c r="M38" i="1"/>
  <c r="K38" i="1" s="1"/>
  <c r="M39" i="1"/>
  <c r="M40" i="1"/>
  <c r="M41" i="1"/>
  <c r="M42" i="1"/>
  <c r="K42" i="1" s="1"/>
  <c r="M43" i="1"/>
  <c r="K43" i="1" s="1"/>
  <c r="M44" i="1"/>
  <c r="K44" i="1" s="1"/>
  <c r="M45" i="1"/>
  <c r="K45" i="1" s="1"/>
  <c r="M46" i="1"/>
  <c r="K46" i="1" s="1"/>
  <c r="M47" i="1"/>
  <c r="M48" i="1"/>
  <c r="M49" i="1"/>
  <c r="M50" i="1"/>
  <c r="K50" i="1" s="1"/>
  <c r="M51" i="1"/>
  <c r="M52" i="1"/>
  <c r="M53" i="1"/>
  <c r="M54" i="1"/>
  <c r="K54" i="1" s="1"/>
  <c r="M55" i="1"/>
  <c r="K55" i="1" s="1"/>
  <c r="M56" i="1"/>
  <c r="K56" i="1" s="1"/>
  <c r="M57" i="1"/>
  <c r="K57" i="1" s="1"/>
  <c r="M58" i="1"/>
  <c r="K58" i="1" s="1"/>
  <c r="M9" i="1"/>
  <c r="M8" i="1"/>
  <c r="L10" i="1"/>
  <c r="L11" i="1"/>
  <c r="S11" i="1" s="1"/>
  <c r="L12" i="1"/>
  <c r="S12" i="1" s="1"/>
  <c r="L13" i="1"/>
  <c r="L14" i="1"/>
  <c r="L15" i="1"/>
  <c r="L16" i="1"/>
  <c r="L17" i="1"/>
  <c r="L18" i="1"/>
  <c r="L19" i="1"/>
  <c r="S19" i="1" s="1"/>
  <c r="L20" i="1"/>
  <c r="L21" i="1"/>
  <c r="L22" i="1"/>
  <c r="L23" i="1"/>
  <c r="S23" i="1" s="1"/>
  <c r="L24" i="1"/>
  <c r="S24" i="1" s="1"/>
  <c r="L25" i="1"/>
  <c r="L26" i="1"/>
  <c r="L27" i="1"/>
  <c r="L28" i="1"/>
  <c r="L29" i="1"/>
  <c r="L30" i="1"/>
  <c r="L31" i="1"/>
  <c r="S31" i="1" s="1"/>
  <c r="L32" i="1"/>
  <c r="L33" i="1"/>
  <c r="L34" i="1"/>
  <c r="L35" i="1"/>
  <c r="S35" i="1" s="1"/>
  <c r="L36" i="1"/>
  <c r="S36" i="1" s="1"/>
  <c r="L37" i="1"/>
  <c r="L38" i="1"/>
  <c r="L39" i="1"/>
  <c r="L40" i="1"/>
  <c r="L41" i="1"/>
  <c r="L42" i="1"/>
  <c r="L43" i="1"/>
  <c r="S43" i="1" s="1"/>
  <c r="L44" i="1"/>
  <c r="L45" i="1"/>
  <c r="L46" i="1"/>
  <c r="L47" i="1"/>
  <c r="S47" i="1" s="1"/>
  <c r="L48" i="1"/>
  <c r="S48" i="1" s="1"/>
  <c r="L49" i="1"/>
  <c r="L50" i="1"/>
  <c r="L51" i="1"/>
  <c r="L52" i="1"/>
  <c r="L53" i="1"/>
  <c r="L54" i="1"/>
  <c r="L55" i="1"/>
  <c r="S55" i="1" s="1"/>
  <c r="L56" i="1"/>
  <c r="L57" i="1"/>
  <c r="L58" i="1"/>
  <c r="L9" i="1"/>
  <c r="S9" i="1" s="1"/>
  <c r="L8" i="1"/>
  <c r="S8" i="1" s="1"/>
  <c r="W59" i="1"/>
  <c r="V59" i="1"/>
  <c r="U59" i="1"/>
  <c r="T59" i="1"/>
  <c r="R59" i="1"/>
  <c r="Q59" i="1"/>
  <c r="N59" i="1"/>
  <c r="J59" i="1"/>
  <c r="I59" i="1"/>
  <c r="P36" i="1"/>
  <c r="L59" i="1" l="1"/>
  <c r="S59" i="1"/>
  <c r="X59" i="1"/>
</calcChain>
</file>

<file path=xl/sharedStrings.xml><?xml version="1.0" encoding="utf-8"?>
<sst xmlns="http://schemas.openxmlformats.org/spreadsheetml/2006/main" count="744" uniqueCount="141">
  <si>
    <t>EK-1</t>
  </si>
  <si>
    <t>İLİ: ÇANKIRI</t>
  </si>
  <si>
    <t xml:space="preserve">
BELİRTİLMEK
İSTENEN DİĞER
HUSUSLAR</t>
  </si>
  <si>
    <t>SIRA 
NO</t>
  </si>
  <si>
    <t>İLÇE</t>
  </si>
  <si>
    <t>BELDE</t>
  </si>
  <si>
    <t>KADASTRO GÜNCELLEME 
ALANI
…………
Köyü
…………
Mah .</t>
  </si>
  <si>
    <t>UZAKLIK</t>
  </si>
  <si>
    <t>BELEDİYE SINIR</t>
  </si>
  <si>
    <t>PARSEL SAYISI VE ORANLARI</t>
  </si>
  <si>
    <t>ALAN</t>
  </si>
  <si>
    <t>ORMAN
İLİŞKİ
DURUMU</t>
  </si>
  <si>
    <t>KADASTRO YAPIM 
YÖNTEMİ</t>
  </si>
  <si>
    <t>KADASTRO YAPIM YILI</t>
  </si>
  <si>
    <t>KOORDİNAT SİSTEMİ</t>
  </si>
  <si>
    <t>UYGULANAN KANUN</t>
  </si>
  <si>
    <t>YAPI YOĞUNLUĞU</t>
  </si>
  <si>
    <t>PAFTA</t>
  </si>
  <si>
    <t>İMAR</t>
  </si>
  <si>
    <t>MÜDÜRLÜĞE</t>
  </si>
  <si>
    <t>BAĞLI İLÇEYE</t>
  </si>
  <si>
    <t>BÜYÜKŞEHİR
BELEDİYE SINIRI
İÇİNDE</t>
  </si>
  <si>
    <t>BELEDİYE SINIRI
İÇİNDE</t>
  </si>
  <si>
    <t>GEÇİCİ
KOORDİNATLI
PARSEL SAYISI</t>
  </si>
  <si>
    <t>2005 YILINDAN SONRA YAPILAN  ORMAN, 2B VE GEÇİCİ 8 PARSEL SAYISI</t>
  </si>
  <si>
    <t xml:space="preserve"> İHALEYE ÇIKILACAK             TOPLAM PARSEL SAYISI (12+14+16-17+18)</t>
  </si>
  <si>
    <t>DIŞ/
KENAR
/İÇ</t>
  </si>
  <si>
    <t>ADEDİ</t>
  </si>
  <si>
    <t>ÇİZGİSEL /
SAYISAL</t>
  </si>
  <si>
    <t>ALTLIK TÜRÜ</t>
  </si>
  <si>
    <t>İMAR PLANI</t>
  </si>
  <si>
    <t>İMAR PLANI UYGULANDI MI?</t>
  </si>
  <si>
    <t>DEVAM EDEN İMAR
UYGULAMASI</t>
  </si>
  <si>
    <t>(KM)</t>
  </si>
  <si>
    <t>E/H</t>
  </si>
  <si>
    <t>(ADET)</t>
  </si>
  <si>
    <t>ORAN (%)</t>
  </si>
  <si>
    <t>DÖNÜM</t>
  </si>
  <si>
    <t>D/K/İ</t>
  </si>
  <si>
    <t>(V/Y)</t>
  </si>
  <si>
    <t>(E/H)</t>
  </si>
  <si>
    <t>MERKEZ</t>
  </si>
  <si>
    <t>H</t>
  </si>
  <si>
    <t>E</t>
  </si>
  <si>
    <t>D</t>
  </si>
  <si>
    <t>PRZ-TAK.</t>
  </si>
  <si>
    <t>MEVZİ</t>
  </si>
  <si>
    <t>S</t>
  </si>
  <si>
    <t>AST</t>
  </si>
  <si>
    <t>V</t>
  </si>
  <si>
    <t>AKSU ( M )</t>
  </si>
  <si>
    <t>BUĞDAYPAZARI ( M )</t>
  </si>
  <si>
    <t>Y</t>
  </si>
  <si>
    <t>ALM</t>
  </si>
  <si>
    <t>TABAKHANE ( M )</t>
  </si>
  <si>
    <t>İNCİLİÇEŞME ( M )</t>
  </si>
  <si>
    <t>CUMHURİYET ( M )</t>
  </si>
  <si>
    <t xml:space="preserve">ALİBEY ( M ) </t>
  </si>
  <si>
    <t>KARATAŞ ( M )</t>
  </si>
  <si>
    <t>KORGUN</t>
  </si>
  <si>
    <t>KAYIÇİVİ ( K )</t>
  </si>
  <si>
    <t>İ</t>
  </si>
  <si>
    <t>TAK.</t>
  </si>
  <si>
    <t>ED50</t>
  </si>
  <si>
    <t>ILDIZIM ( K )</t>
  </si>
  <si>
    <t>ILGAZ</t>
  </si>
  <si>
    <t>SAY</t>
  </si>
  <si>
    <t>İNKÖY ( K )</t>
  </si>
  <si>
    <t>YERKUYU ( K )</t>
  </si>
  <si>
    <t>YAPRAKLI</t>
  </si>
  <si>
    <t>BAYRAMÖREN</t>
  </si>
  <si>
    <t>KÖPRÜLÜBEY  ( M )</t>
  </si>
  <si>
    <t>MERKEZ ( M )</t>
  </si>
  <si>
    <t>ÇERKEŞ</t>
  </si>
  <si>
    <t>KARAMUKLU   ( M )</t>
  </si>
  <si>
    <t>KURTLAR ( M )</t>
  </si>
  <si>
    <t>YENİ ( M )</t>
  </si>
  <si>
    <t>FOT-TAK.</t>
  </si>
  <si>
    <t>AĞACA ( K )</t>
  </si>
  <si>
    <t>ALİÖZÜ ( K )</t>
  </si>
  <si>
    <t>BAYINDIR ( K )</t>
  </si>
  <si>
    <t>BEDİL ( K )</t>
  </si>
  <si>
    <t xml:space="preserve">ÇALCIÖREN      ( K ) </t>
  </si>
  <si>
    <t>GELİKOVACIK   ( K )</t>
  </si>
  <si>
    <t>GÖYNÜKÇUKURU ( K )</t>
  </si>
  <si>
    <t>HALKOĞLU      ( K )</t>
  </si>
  <si>
    <t>KADIKÖY ( K )</t>
  </si>
  <si>
    <t>KADIÖZÜ ( K )</t>
  </si>
  <si>
    <t>KARAMUSTAFA ( K )</t>
  </si>
  <si>
    <t>KISAÇ ( K )</t>
  </si>
  <si>
    <t>KİREMİTÇİ ( K )</t>
  </si>
  <si>
    <t>KUZDERE ( K )</t>
  </si>
  <si>
    <t>ÖRENKÖY        ( K )</t>
  </si>
  <si>
    <t>TÜRBAŞI ( K )</t>
  </si>
  <si>
    <t>YONCALI ( K )</t>
  </si>
  <si>
    <t>ORTA</t>
  </si>
  <si>
    <t>KAYIÖREN (K)</t>
  </si>
  <si>
    <t>GRAFİK</t>
  </si>
  <si>
    <t>GENEL TOPLAM</t>
  </si>
  <si>
    <t>Kontrol Memuru</t>
  </si>
  <si>
    <t>Mühendis</t>
  </si>
  <si>
    <t>Vural EROL</t>
  </si>
  <si>
    <t>Kadastro Müdürü</t>
  </si>
  <si>
    <t>Mustafa ÇUHA</t>
  </si>
  <si>
    <t>…../…../…......</t>
  </si>
  <si>
    <t>Bölge Müdürü</t>
  </si>
  <si>
    <t>HICIP (K)</t>
  </si>
  <si>
    <t>TUTMAÇBAYINDIR(K)</t>
  </si>
  <si>
    <t>Müdürlükteki fiziksel belgelerine göre düzenlenmiştir.</t>
  </si>
  <si>
    <t>İDRİS  ( M )</t>
  </si>
  <si>
    <t>OKÇULAR  ( M )</t>
  </si>
  <si>
    <t>İZZET İSHAK</t>
  </si>
  <si>
    <t xml:space="preserve">3402/EK 1 YAPILACAK
PARSEL SAYISI                                                                              </t>
  </si>
  <si>
    <t xml:space="preserve"> 3402/EK 1
YAPILACAK ORAN</t>
  </si>
  <si>
    <t>BÖLGE MÜDÜRLÜĞÜ : ANKARA I. BÖLGE MÜDÜRLÜĞÜ</t>
  </si>
  <si>
    <t>KADASTRO GÜNCELLEME ALANINI GÖSTERİR BİRİMLERE AİT DEĞERLENDİRME ÇİZELGESİ (CNR-CRS)</t>
  </si>
  <si>
    <t>TOPLAM
PARSEL SAYISI</t>
  </si>
  <si>
    <t xml:space="preserve"> İYİLEŞTİRME
DÖNÜŞÜM YAPILACAK
PARSEL ORANI</t>
  </si>
  <si>
    <t xml:space="preserve">   İYİLEŞTİRME
DÖNÜŞÜM YAPILACAK
PARSEL SAYISI</t>
  </si>
  <si>
    <t>3402/ 22-A 
YAPILACAK PARSEL
ORAN</t>
  </si>
  <si>
    <t>3402/ 22-A 
YAPILACAK
PARSEL SAYISI</t>
  </si>
  <si>
    <t>KADASTRO YÖNÜYLE 
İŞLEME TABİ PARSEL SAYISI</t>
  </si>
  <si>
    <t>BİRİMİN TOPLAM ALANI</t>
  </si>
  <si>
    <t>GEÇİCİ KOORDİNATLI PARSELLER TOPLAM ALANI</t>
  </si>
  <si>
    <t xml:space="preserve"> 2005 YILINDAN SONRA YAPILAN  ORMAN, 2B VE GEÇİCİ 8 ALANI</t>
  </si>
  <si>
    <t xml:space="preserve">KADASTRO YÖNÜYLE İŞLEME TABİ KISMIN ALANI </t>
  </si>
  <si>
    <t>İHALEYE ÇIKILACAK   TOPLAM ALAN
(21-22+23)</t>
  </si>
  <si>
    <t>Ç</t>
  </si>
  <si>
    <t>ABDÜLHALİK( M )</t>
  </si>
  <si>
    <t>KARATEKİN  ( M )</t>
  </si>
  <si>
    <t xml:space="preserve">MİMARSİNAN ( M ) </t>
  </si>
  <si>
    <t>ÇELTİKBAŞI ( K )</t>
  </si>
  <si>
    <t>ÇÖREKÇİLER ( K )</t>
  </si>
  <si>
    <t>YUVASARAY ( K )</t>
  </si>
  <si>
    <t>YUKARIÖZ  ( K )</t>
  </si>
  <si>
    <t>İSTASYON  ( M )</t>
  </si>
  <si>
    <t>KARALAR   ( M )</t>
  </si>
  <si>
    <t>YEŞİLÖZ (AHIRKÖY) (K )</t>
  </si>
  <si>
    <t>AKHASAN  ( K )</t>
  </si>
  <si>
    <t>AYDINLAR  ( K )</t>
  </si>
  <si>
    <t>BOZOĞLU   ( K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</si>
</sst>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2"/>
      <name val="Times New Roman"/>
      <family val="1"/>
      <charset val="162"/>
    </font>
    <font>
      <b/>
      <sz val="14"/>
      <name val="Arial Tur"/>
      <charset val="162"/>
    </font>
    <font>
      <b/>
      <sz val="16"/>
      <name val="Arial Tur"/>
      <charset val="162"/>
    </font>
    <font>
      <b/>
      <sz val="14"/>
      <name val="Times New Roman"/>
      <family val="1"/>
      <charset val="162"/>
    </font>
    <font>
      <sz val="14"/>
      <name val="Times New Roman"/>
      <family val="1"/>
      <charset val="162"/>
    </font>
    <font>
      <b/>
      <sz val="13"/>
      <name val="Times New Roman"/>
      <family val="1"/>
      <charset val="162"/>
    </font>
    <font>
      <b/>
      <sz val="17"/>
      <color theme="1"/>
      <name val="Times New Roman"/>
      <family val="1"/>
      <charset val="162"/>
    </font>
    <font>
      <sz val="17"/>
      <color theme="1"/>
      <name val="Times New Roman"/>
      <family val="1"/>
      <charset val="162"/>
    </font>
    <font>
      <b/>
      <sz val="17"/>
      <name val="Times New Roman"/>
      <family val="1"/>
      <charset val="162"/>
    </font>
    <font>
      <b/>
      <sz val="20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2" borderId="5" xfId="0" applyFill="1" applyBorder="1"/>
    <xf numFmtId="0" fontId="6" fillId="2" borderId="5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/>
    <xf numFmtId="9" fontId="6" fillId="2" borderId="5" xfId="0" applyNumberFormat="1" applyFont="1" applyFill="1" applyBorder="1"/>
    <xf numFmtId="0" fontId="6" fillId="2" borderId="5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5" xfId="1" applyFont="1" applyFill="1" applyBorder="1" applyAlignment="1" applyProtection="1">
      <alignment horizontal="left" vertical="center"/>
      <protection locked="0"/>
    </xf>
    <xf numFmtId="0" fontId="6" fillId="2" borderId="5" xfId="1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/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horizontal="center"/>
    </xf>
    <xf numFmtId="9" fontId="6" fillId="2" borderId="4" xfId="0" applyNumberFormat="1" applyFont="1" applyFill="1" applyBorder="1"/>
    <xf numFmtId="0" fontId="5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right" vertical="center"/>
    </xf>
    <xf numFmtId="1" fontId="6" fillId="2" borderId="5" xfId="0" applyNumberFormat="1" applyFont="1" applyFill="1" applyBorder="1" applyAlignment="1">
      <alignment horizontal="right" vertical="center"/>
    </xf>
    <xf numFmtId="0" fontId="6" fillId="2" borderId="5" xfId="1" applyFont="1" applyFill="1" applyBorder="1" applyAlignment="1" applyProtection="1">
      <alignment horizontal="right" vertical="center"/>
      <protection locked="0"/>
    </xf>
    <xf numFmtId="0" fontId="6" fillId="2" borderId="4" xfId="0" applyFont="1" applyFill="1" applyBorder="1" applyAlignment="1">
      <alignment horizontal="right" vertical="center"/>
    </xf>
    <xf numFmtId="0" fontId="6" fillId="2" borderId="5" xfId="1" applyFont="1" applyFill="1" applyBorder="1" applyAlignment="1" applyProtection="1">
      <alignment horizontal="right" vertical="center" wrapText="1"/>
      <protection locked="0"/>
    </xf>
    <xf numFmtId="0" fontId="6" fillId="2" borderId="8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9" fillId="2" borderId="5" xfId="0" applyFont="1" applyFill="1" applyBorder="1"/>
    <xf numFmtId="0" fontId="8" fillId="2" borderId="5" xfId="0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9" fontId="8" fillId="2" borderId="5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</cellXfs>
  <cellStyles count="2">
    <cellStyle name="Normal" xfId="0" builtinId="0"/>
    <cellStyle name="Normal_Sayfa1" xfId="1" xr:uid="{7F584ABF-7A53-4C5C-B299-AFBBE60307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1DE3-E6BA-4352-A66E-CE7AD52A212A}">
  <dimension ref="A1:AK68"/>
  <sheetViews>
    <sheetView tabSelected="1" view="pageBreakPreview" zoomScale="50" zoomScaleNormal="110" zoomScaleSheetLayoutView="50" workbookViewId="0">
      <selection activeCell="AK22" sqref="AK22"/>
    </sheetView>
  </sheetViews>
  <sheetFormatPr defaultRowHeight="15" x14ac:dyDescent="0.25"/>
  <cols>
    <col min="1" max="1" width="7.85546875" customWidth="1"/>
    <col min="2" max="2" width="20.7109375" customWidth="1"/>
    <col min="3" max="3" width="7.28515625" customWidth="1"/>
    <col min="4" max="4" width="32.28515625" customWidth="1"/>
    <col min="5" max="5" width="8.140625" customWidth="1"/>
    <col min="6" max="6" width="8.85546875" customWidth="1"/>
    <col min="7" max="7" width="11.140625" customWidth="1"/>
    <col min="8" max="8" width="9.28515625" customWidth="1"/>
    <col min="9" max="20" width="12.7109375" customWidth="1"/>
    <col min="21" max="21" width="12" customWidth="1"/>
    <col min="22" max="22" width="10.85546875" customWidth="1"/>
    <col min="23" max="23" width="11.28515625" customWidth="1"/>
    <col min="24" max="24" width="12.7109375" customWidth="1"/>
    <col min="25" max="25" width="11.5703125" customWidth="1"/>
    <col min="26" max="26" width="7.28515625" customWidth="1"/>
    <col min="27" max="27" width="7.85546875" customWidth="1"/>
    <col min="28" max="28" width="11.5703125" customWidth="1"/>
    <col min="29" max="29" width="7.85546875" customWidth="1"/>
    <col min="30" max="30" width="12.5703125" customWidth="1"/>
    <col min="31" max="31" width="4.85546875" customWidth="1"/>
    <col min="32" max="32" width="7.5703125" customWidth="1"/>
    <col min="33" max="33" width="8.28515625" customWidth="1"/>
    <col min="34" max="35" width="6.7109375" customWidth="1"/>
    <col min="36" max="36" width="7.140625" customWidth="1"/>
    <col min="37" max="37" width="41.28515625" customWidth="1"/>
  </cols>
  <sheetData>
    <row r="1" spans="1:37" ht="20.25" customHeight="1" x14ac:dyDescent="0.25">
      <c r="S1" s="1"/>
      <c r="X1" s="1"/>
      <c r="AK1" s="2" t="s">
        <v>0</v>
      </c>
    </row>
    <row r="2" spans="1:37" ht="34.5" customHeight="1" x14ac:dyDescent="0.25">
      <c r="A2" s="46" t="s">
        <v>115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8"/>
    </row>
    <row r="3" spans="1:37" ht="26.25" customHeight="1" x14ac:dyDescent="0.25">
      <c r="A3" s="43" t="s">
        <v>1</v>
      </c>
      <c r="B3" s="44"/>
      <c r="C3" s="44"/>
      <c r="D3" s="45"/>
      <c r="E3" s="43" t="s">
        <v>114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5"/>
      <c r="AK3" s="57" t="s">
        <v>2</v>
      </c>
    </row>
    <row r="4" spans="1:37" ht="93.75" x14ac:dyDescent="0.25">
      <c r="A4" s="57" t="s">
        <v>3</v>
      </c>
      <c r="B4" s="63" t="s">
        <v>4</v>
      </c>
      <c r="C4" s="60" t="s">
        <v>5</v>
      </c>
      <c r="D4" s="57" t="s">
        <v>6</v>
      </c>
      <c r="E4" s="51" t="s">
        <v>7</v>
      </c>
      <c r="F4" s="53"/>
      <c r="G4" s="49" t="s">
        <v>8</v>
      </c>
      <c r="H4" s="50"/>
      <c r="I4" s="51" t="s">
        <v>9</v>
      </c>
      <c r="J4" s="52"/>
      <c r="K4" s="52"/>
      <c r="L4" s="52"/>
      <c r="M4" s="52"/>
      <c r="N4" s="52"/>
      <c r="O4" s="52"/>
      <c r="P4" s="52"/>
      <c r="Q4" s="52"/>
      <c r="R4" s="52"/>
      <c r="S4" s="53"/>
      <c r="T4" s="51" t="s">
        <v>10</v>
      </c>
      <c r="U4" s="52"/>
      <c r="V4" s="52"/>
      <c r="W4" s="52"/>
      <c r="X4" s="53"/>
      <c r="Y4" s="19" t="s">
        <v>11</v>
      </c>
      <c r="Z4" s="38" t="s">
        <v>12</v>
      </c>
      <c r="AA4" s="38" t="s">
        <v>13</v>
      </c>
      <c r="AB4" s="38" t="s">
        <v>14</v>
      </c>
      <c r="AC4" s="38" t="s">
        <v>15</v>
      </c>
      <c r="AD4" s="38" t="s">
        <v>16</v>
      </c>
      <c r="AE4" s="54" t="s">
        <v>17</v>
      </c>
      <c r="AF4" s="55"/>
      <c r="AG4" s="56"/>
      <c r="AH4" s="54" t="s">
        <v>18</v>
      </c>
      <c r="AI4" s="55"/>
      <c r="AJ4" s="56"/>
      <c r="AK4" s="58"/>
    </row>
    <row r="5" spans="1:37" ht="186" customHeight="1" x14ac:dyDescent="0.25">
      <c r="A5" s="58"/>
      <c r="B5" s="64"/>
      <c r="C5" s="61"/>
      <c r="D5" s="58"/>
      <c r="E5" s="20" t="s">
        <v>19</v>
      </c>
      <c r="F5" s="20" t="s">
        <v>20</v>
      </c>
      <c r="G5" s="21" t="s">
        <v>21</v>
      </c>
      <c r="H5" s="21" t="s">
        <v>22</v>
      </c>
      <c r="I5" s="21" t="s">
        <v>116</v>
      </c>
      <c r="J5" s="21" t="s">
        <v>23</v>
      </c>
      <c r="K5" s="21" t="s">
        <v>117</v>
      </c>
      <c r="L5" s="21" t="s">
        <v>118</v>
      </c>
      <c r="M5" s="21" t="s">
        <v>119</v>
      </c>
      <c r="N5" s="21" t="s">
        <v>120</v>
      </c>
      <c r="O5" s="21" t="s">
        <v>113</v>
      </c>
      <c r="P5" s="21" t="s">
        <v>112</v>
      </c>
      <c r="Q5" s="21" t="s">
        <v>24</v>
      </c>
      <c r="R5" s="21" t="s">
        <v>121</v>
      </c>
      <c r="S5" s="21" t="s">
        <v>25</v>
      </c>
      <c r="T5" s="21" t="s">
        <v>122</v>
      </c>
      <c r="U5" s="21" t="s">
        <v>123</v>
      </c>
      <c r="V5" s="21" t="s">
        <v>124</v>
      </c>
      <c r="W5" s="21" t="s">
        <v>125</v>
      </c>
      <c r="X5" s="21" t="s">
        <v>126</v>
      </c>
      <c r="Y5" s="22" t="s">
        <v>26</v>
      </c>
      <c r="Z5" s="39"/>
      <c r="AA5" s="39"/>
      <c r="AB5" s="39"/>
      <c r="AC5" s="39"/>
      <c r="AD5" s="39"/>
      <c r="AE5" s="41" t="s">
        <v>27</v>
      </c>
      <c r="AF5" s="41" t="s">
        <v>28</v>
      </c>
      <c r="AG5" s="41" t="s">
        <v>29</v>
      </c>
      <c r="AH5" s="23" t="s">
        <v>30</v>
      </c>
      <c r="AI5" s="23" t="s">
        <v>31</v>
      </c>
      <c r="AJ5" s="23" t="s">
        <v>32</v>
      </c>
      <c r="AK5" s="58"/>
    </row>
    <row r="6" spans="1:37" ht="18" customHeight="1" x14ac:dyDescent="0.25">
      <c r="A6" s="59"/>
      <c r="B6" s="65"/>
      <c r="C6" s="62"/>
      <c r="D6" s="59"/>
      <c r="E6" s="24" t="s">
        <v>33</v>
      </c>
      <c r="F6" s="24" t="s">
        <v>33</v>
      </c>
      <c r="G6" s="24" t="s">
        <v>34</v>
      </c>
      <c r="H6" s="24" t="s">
        <v>34</v>
      </c>
      <c r="I6" s="24" t="s">
        <v>35</v>
      </c>
      <c r="J6" s="24" t="s">
        <v>35</v>
      </c>
      <c r="K6" s="24" t="s">
        <v>36</v>
      </c>
      <c r="L6" s="24" t="s">
        <v>35</v>
      </c>
      <c r="M6" s="24" t="s">
        <v>36</v>
      </c>
      <c r="N6" s="24" t="s">
        <v>35</v>
      </c>
      <c r="O6" s="24" t="s">
        <v>36</v>
      </c>
      <c r="P6" s="24" t="s">
        <v>35</v>
      </c>
      <c r="Q6" s="24" t="s">
        <v>35</v>
      </c>
      <c r="R6" s="24" t="s">
        <v>35</v>
      </c>
      <c r="S6" s="24" t="s">
        <v>35</v>
      </c>
      <c r="T6" s="24" t="s">
        <v>37</v>
      </c>
      <c r="U6" s="24" t="s">
        <v>37</v>
      </c>
      <c r="V6" s="24" t="s">
        <v>37</v>
      </c>
      <c r="W6" s="24" t="s">
        <v>37</v>
      </c>
      <c r="X6" s="24" t="s">
        <v>37</v>
      </c>
      <c r="Y6" s="24" t="s">
        <v>38</v>
      </c>
      <c r="Z6" s="40"/>
      <c r="AA6" s="40"/>
      <c r="AB6" s="40"/>
      <c r="AC6" s="40"/>
      <c r="AD6" s="40"/>
      <c r="AE6" s="42"/>
      <c r="AF6" s="42"/>
      <c r="AG6" s="42"/>
      <c r="AH6" s="24" t="s">
        <v>39</v>
      </c>
      <c r="AI6" s="24" t="s">
        <v>40</v>
      </c>
      <c r="AJ6" s="24" t="s">
        <v>39</v>
      </c>
      <c r="AK6" s="59"/>
    </row>
    <row r="7" spans="1:37" ht="21.75" customHeight="1" x14ac:dyDescent="0.25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  <c r="O7" s="24">
        <v>15</v>
      </c>
      <c r="P7" s="24">
        <v>16</v>
      </c>
      <c r="Q7" s="24">
        <v>17</v>
      </c>
      <c r="R7" s="24">
        <v>18</v>
      </c>
      <c r="S7" s="24">
        <v>19</v>
      </c>
      <c r="T7" s="24">
        <v>20</v>
      </c>
      <c r="U7" s="24">
        <v>21</v>
      </c>
      <c r="V7" s="24">
        <v>22</v>
      </c>
      <c r="W7" s="24">
        <v>23</v>
      </c>
      <c r="X7" s="24">
        <v>24</v>
      </c>
      <c r="Y7" s="24">
        <v>25</v>
      </c>
      <c r="Z7" s="24">
        <v>26</v>
      </c>
      <c r="AA7" s="24">
        <v>27</v>
      </c>
      <c r="AB7" s="24">
        <v>28</v>
      </c>
      <c r="AC7" s="24">
        <v>29</v>
      </c>
      <c r="AD7" s="24">
        <v>30</v>
      </c>
      <c r="AE7" s="24">
        <v>31</v>
      </c>
      <c r="AF7" s="24">
        <v>32</v>
      </c>
      <c r="AG7" s="24">
        <v>33</v>
      </c>
      <c r="AH7" s="24">
        <v>34</v>
      </c>
      <c r="AI7" s="24">
        <v>35</v>
      </c>
      <c r="AJ7" s="24">
        <v>36</v>
      </c>
      <c r="AK7" s="24">
        <v>37</v>
      </c>
    </row>
    <row r="8" spans="1:37" ht="35.1" customHeight="1" x14ac:dyDescent="0.3">
      <c r="A8" s="31">
        <v>1</v>
      </c>
      <c r="B8" s="4" t="s">
        <v>41</v>
      </c>
      <c r="C8" s="4"/>
      <c r="D8" s="4" t="s">
        <v>128</v>
      </c>
      <c r="E8" s="5">
        <v>0</v>
      </c>
      <c r="F8" s="5"/>
      <c r="G8" s="5" t="s">
        <v>42</v>
      </c>
      <c r="H8" s="5" t="s">
        <v>43</v>
      </c>
      <c r="I8" s="25">
        <v>2193</v>
      </c>
      <c r="J8" s="25">
        <v>2192</v>
      </c>
      <c r="K8" s="26">
        <f>100-M8</f>
        <v>94.479927007299267</v>
      </c>
      <c r="L8" s="25">
        <f>J8-N8</f>
        <v>2071</v>
      </c>
      <c r="M8" s="26">
        <f>(N8/J8)*100</f>
        <v>5.5200729927007304</v>
      </c>
      <c r="N8" s="25">
        <v>121</v>
      </c>
      <c r="O8" s="25">
        <v>0</v>
      </c>
      <c r="P8" s="25">
        <v>0</v>
      </c>
      <c r="Q8" s="25">
        <v>1</v>
      </c>
      <c r="R8" s="25">
        <v>10</v>
      </c>
      <c r="S8" s="25">
        <f>L8+N8+P8-Q8+R8</f>
        <v>2201</v>
      </c>
      <c r="T8" s="25">
        <v>13300</v>
      </c>
      <c r="U8" s="25">
        <v>12905</v>
      </c>
      <c r="V8" s="25">
        <v>7</v>
      </c>
      <c r="W8" s="25">
        <v>5</v>
      </c>
      <c r="X8" s="25">
        <f>U8-V8+W8</f>
        <v>12903</v>
      </c>
      <c r="Y8" s="5" t="s">
        <v>44</v>
      </c>
      <c r="Z8" s="6" t="s">
        <v>45</v>
      </c>
      <c r="AA8" s="7">
        <v>1991</v>
      </c>
      <c r="AB8" s="7" t="s">
        <v>46</v>
      </c>
      <c r="AC8" s="7">
        <v>3402</v>
      </c>
      <c r="AD8" s="8">
        <v>0.8</v>
      </c>
      <c r="AE8" s="7">
        <v>44</v>
      </c>
      <c r="AF8" s="7" t="s">
        <v>47</v>
      </c>
      <c r="AG8" s="7" t="s">
        <v>48</v>
      </c>
      <c r="AH8" s="7" t="s">
        <v>49</v>
      </c>
      <c r="AI8" s="7" t="s">
        <v>43</v>
      </c>
      <c r="AJ8" s="7" t="s">
        <v>49</v>
      </c>
      <c r="AK8" s="9" t="s">
        <v>108</v>
      </c>
    </row>
    <row r="9" spans="1:37" ht="35.1" customHeight="1" x14ac:dyDescent="0.3">
      <c r="A9" s="31">
        <v>2</v>
      </c>
      <c r="B9" s="4" t="s">
        <v>41</v>
      </c>
      <c r="C9" s="4"/>
      <c r="D9" s="4" t="s">
        <v>50</v>
      </c>
      <c r="E9" s="5">
        <v>0</v>
      </c>
      <c r="F9" s="5">
        <v>0</v>
      </c>
      <c r="G9" s="5" t="s">
        <v>42</v>
      </c>
      <c r="H9" s="5" t="s">
        <v>43</v>
      </c>
      <c r="I9" s="25">
        <v>1380</v>
      </c>
      <c r="J9" s="25">
        <v>982</v>
      </c>
      <c r="K9" s="26">
        <f>100-M9</f>
        <v>72.810590631364562</v>
      </c>
      <c r="L9" s="25">
        <f>J9-N9</f>
        <v>715</v>
      </c>
      <c r="M9" s="26">
        <f>(N9/J9)*100</f>
        <v>27.189409368635438</v>
      </c>
      <c r="N9" s="25">
        <v>267</v>
      </c>
      <c r="O9" s="25">
        <v>0</v>
      </c>
      <c r="P9" s="25">
        <v>0</v>
      </c>
      <c r="Q9" s="25">
        <v>1</v>
      </c>
      <c r="R9" s="25">
        <v>10</v>
      </c>
      <c r="S9" s="25">
        <f>L9+N9+P9-Q9+R9</f>
        <v>991</v>
      </c>
      <c r="T9" s="25">
        <v>8557</v>
      </c>
      <c r="U9" s="25">
        <v>7846</v>
      </c>
      <c r="V9" s="25">
        <v>109</v>
      </c>
      <c r="W9" s="25">
        <v>5</v>
      </c>
      <c r="X9" s="25">
        <f>U9-V9+W9</f>
        <v>7742</v>
      </c>
      <c r="Y9" s="5" t="s">
        <v>44</v>
      </c>
      <c r="Z9" s="6" t="s">
        <v>45</v>
      </c>
      <c r="AA9" s="7">
        <v>1995</v>
      </c>
      <c r="AB9" s="7" t="s">
        <v>46</v>
      </c>
      <c r="AC9" s="7">
        <v>3402</v>
      </c>
      <c r="AD9" s="8">
        <v>0.8</v>
      </c>
      <c r="AE9" s="7">
        <v>2</v>
      </c>
      <c r="AF9" s="7" t="s">
        <v>47</v>
      </c>
      <c r="AG9" s="7" t="s">
        <v>48</v>
      </c>
      <c r="AH9" s="7" t="s">
        <v>49</v>
      </c>
      <c r="AI9" s="7" t="s">
        <v>43</v>
      </c>
      <c r="AJ9" s="7" t="s">
        <v>49</v>
      </c>
      <c r="AK9" s="9" t="s">
        <v>108</v>
      </c>
    </row>
    <row r="10" spans="1:37" ht="35.1" customHeight="1" x14ac:dyDescent="0.3">
      <c r="A10" s="31">
        <v>3</v>
      </c>
      <c r="B10" s="4" t="s">
        <v>41</v>
      </c>
      <c r="C10" s="4"/>
      <c r="D10" s="4" t="s">
        <v>51</v>
      </c>
      <c r="E10" s="5">
        <v>0</v>
      </c>
      <c r="F10" s="5">
        <v>0</v>
      </c>
      <c r="G10" s="5" t="s">
        <v>42</v>
      </c>
      <c r="H10" s="5" t="s">
        <v>43</v>
      </c>
      <c r="I10" s="25">
        <v>1490</v>
      </c>
      <c r="J10" s="25">
        <v>1489</v>
      </c>
      <c r="K10" s="26">
        <f t="shared" ref="K10:K58" si="0">100-M10</f>
        <v>67.293485560779047</v>
      </c>
      <c r="L10" s="25">
        <f t="shared" ref="L10:L58" si="1">J10-N10</f>
        <v>1002</v>
      </c>
      <c r="M10" s="26">
        <f t="shared" ref="M10:M58" si="2">(N10/J10)*100</f>
        <v>32.706514439220953</v>
      </c>
      <c r="N10" s="25">
        <v>487</v>
      </c>
      <c r="O10" s="25">
        <v>0</v>
      </c>
      <c r="P10" s="25">
        <v>0</v>
      </c>
      <c r="Q10" s="25">
        <v>1</v>
      </c>
      <c r="R10" s="25">
        <v>10</v>
      </c>
      <c r="S10" s="25">
        <f t="shared" ref="S10:S58" si="3">L10+N10+P10-Q10+R10</f>
        <v>1498</v>
      </c>
      <c r="T10" s="25">
        <v>9693</v>
      </c>
      <c r="U10" s="25">
        <v>9690</v>
      </c>
      <c r="V10" s="25">
        <v>1</v>
      </c>
      <c r="W10" s="25">
        <v>5</v>
      </c>
      <c r="X10" s="25">
        <f t="shared" ref="X10:X58" si="4">U10-V10+W10</f>
        <v>9694</v>
      </c>
      <c r="Y10" s="5" t="s">
        <v>44</v>
      </c>
      <c r="Z10" s="6" t="s">
        <v>45</v>
      </c>
      <c r="AA10" s="7">
        <v>1993</v>
      </c>
      <c r="AB10" s="7" t="s">
        <v>46</v>
      </c>
      <c r="AC10" s="7">
        <v>3402</v>
      </c>
      <c r="AD10" s="8">
        <v>0.8</v>
      </c>
      <c r="AE10" s="7">
        <v>21</v>
      </c>
      <c r="AF10" s="7" t="s">
        <v>47</v>
      </c>
      <c r="AG10" s="7" t="s">
        <v>48</v>
      </c>
      <c r="AH10" s="7" t="s">
        <v>49</v>
      </c>
      <c r="AI10" s="7" t="s">
        <v>43</v>
      </c>
      <c r="AJ10" s="7" t="s">
        <v>52</v>
      </c>
      <c r="AK10" s="9" t="s">
        <v>108</v>
      </c>
    </row>
    <row r="11" spans="1:37" ht="35.1" customHeight="1" x14ac:dyDescent="0.3">
      <c r="A11" s="31">
        <v>4</v>
      </c>
      <c r="B11" s="4" t="s">
        <v>41</v>
      </c>
      <c r="C11" s="4"/>
      <c r="D11" s="4" t="s">
        <v>129</v>
      </c>
      <c r="E11" s="5">
        <v>0</v>
      </c>
      <c r="F11" s="5">
        <v>0</v>
      </c>
      <c r="G11" s="5" t="s">
        <v>42</v>
      </c>
      <c r="H11" s="5" t="s">
        <v>43</v>
      </c>
      <c r="I11" s="25">
        <v>1733</v>
      </c>
      <c r="J11" s="25">
        <v>1732</v>
      </c>
      <c r="K11" s="26">
        <f t="shared" si="0"/>
        <v>93.995381062355662</v>
      </c>
      <c r="L11" s="25">
        <f t="shared" si="1"/>
        <v>1628</v>
      </c>
      <c r="M11" s="26">
        <f t="shared" si="2"/>
        <v>6.0046189376443415</v>
      </c>
      <c r="N11" s="25">
        <v>104</v>
      </c>
      <c r="O11" s="25">
        <v>0</v>
      </c>
      <c r="P11" s="25">
        <v>0</v>
      </c>
      <c r="Q11" s="25">
        <v>1</v>
      </c>
      <c r="R11" s="25">
        <v>10</v>
      </c>
      <c r="S11" s="25">
        <f t="shared" si="3"/>
        <v>1741</v>
      </c>
      <c r="T11" s="25">
        <v>7474</v>
      </c>
      <c r="U11" s="25">
        <v>7414</v>
      </c>
      <c r="V11" s="25">
        <v>703</v>
      </c>
      <c r="W11" s="25">
        <v>5</v>
      </c>
      <c r="X11" s="25">
        <f t="shared" si="4"/>
        <v>6716</v>
      </c>
      <c r="Y11" s="5" t="s">
        <v>44</v>
      </c>
      <c r="Z11" s="6" t="s">
        <v>45</v>
      </c>
      <c r="AA11" s="7">
        <v>1988</v>
      </c>
      <c r="AB11" s="7" t="s">
        <v>46</v>
      </c>
      <c r="AC11" s="7">
        <v>3402</v>
      </c>
      <c r="AD11" s="8">
        <v>0.8</v>
      </c>
      <c r="AE11" s="7">
        <v>65</v>
      </c>
      <c r="AF11" s="7" t="s">
        <v>47</v>
      </c>
      <c r="AG11" s="7" t="s">
        <v>53</v>
      </c>
      <c r="AH11" s="7" t="s">
        <v>49</v>
      </c>
      <c r="AI11" s="7" t="s">
        <v>43</v>
      </c>
      <c r="AJ11" s="7" t="s">
        <v>52</v>
      </c>
      <c r="AK11" s="9" t="s">
        <v>108</v>
      </c>
    </row>
    <row r="12" spans="1:37" ht="35.1" customHeight="1" x14ac:dyDescent="0.3">
      <c r="A12" s="31">
        <v>5</v>
      </c>
      <c r="B12" s="4" t="s">
        <v>41</v>
      </c>
      <c r="C12" s="4"/>
      <c r="D12" s="4" t="s">
        <v>130</v>
      </c>
      <c r="E12" s="5">
        <v>0</v>
      </c>
      <c r="F12" s="5">
        <v>0</v>
      </c>
      <c r="G12" s="5" t="s">
        <v>42</v>
      </c>
      <c r="H12" s="5" t="s">
        <v>43</v>
      </c>
      <c r="I12" s="25">
        <v>664</v>
      </c>
      <c r="J12" s="25">
        <v>664</v>
      </c>
      <c r="K12" s="26">
        <f t="shared" si="0"/>
        <v>0</v>
      </c>
      <c r="L12" s="25">
        <f t="shared" si="1"/>
        <v>0</v>
      </c>
      <c r="M12" s="26">
        <f t="shared" si="2"/>
        <v>100</v>
      </c>
      <c r="N12" s="25">
        <v>664</v>
      </c>
      <c r="O12" s="25">
        <v>0</v>
      </c>
      <c r="P12" s="25">
        <v>0</v>
      </c>
      <c r="Q12" s="25">
        <v>0</v>
      </c>
      <c r="R12" s="25">
        <v>5</v>
      </c>
      <c r="S12" s="25">
        <f t="shared" si="3"/>
        <v>669</v>
      </c>
      <c r="T12" s="25">
        <v>97</v>
      </c>
      <c r="U12" s="25">
        <v>97</v>
      </c>
      <c r="V12" s="25">
        <v>0</v>
      </c>
      <c r="W12" s="25">
        <v>3</v>
      </c>
      <c r="X12" s="25">
        <f t="shared" si="4"/>
        <v>100</v>
      </c>
      <c r="Y12" s="5" t="s">
        <v>44</v>
      </c>
      <c r="Z12" s="6" t="s">
        <v>45</v>
      </c>
      <c r="AA12" s="7">
        <v>1961</v>
      </c>
      <c r="AB12" s="7" t="s">
        <v>46</v>
      </c>
      <c r="AC12" s="7">
        <v>766</v>
      </c>
      <c r="AD12" s="8">
        <v>0.8</v>
      </c>
      <c r="AE12" s="7">
        <v>3</v>
      </c>
      <c r="AF12" s="7" t="s">
        <v>47</v>
      </c>
      <c r="AG12" s="7" t="s">
        <v>53</v>
      </c>
      <c r="AH12" s="7" t="s">
        <v>49</v>
      </c>
      <c r="AI12" s="7" t="s">
        <v>42</v>
      </c>
      <c r="AJ12" s="7" t="s">
        <v>52</v>
      </c>
      <c r="AK12" s="9" t="s">
        <v>108</v>
      </c>
    </row>
    <row r="13" spans="1:37" ht="35.1" customHeight="1" x14ac:dyDescent="0.3">
      <c r="A13" s="31">
        <v>6</v>
      </c>
      <c r="B13" s="4" t="s">
        <v>41</v>
      </c>
      <c r="C13" s="10"/>
      <c r="D13" s="11" t="s">
        <v>54</v>
      </c>
      <c r="E13" s="5">
        <v>0</v>
      </c>
      <c r="F13" s="5">
        <v>0</v>
      </c>
      <c r="G13" s="5" t="s">
        <v>42</v>
      </c>
      <c r="H13" s="5" t="s">
        <v>43</v>
      </c>
      <c r="I13" s="27">
        <v>115</v>
      </c>
      <c r="J13" s="27">
        <v>115</v>
      </c>
      <c r="K13" s="26">
        <f t="shared" si="0"/>
        <v>0</v>
      </c>
      <c r="L13" s="25">
        <f t="shared" si="1"/>
        <v>0</v>
      </c>
      <c r="M13" s="26">
        <f t="shared" si="2"/>
        <v>100</v>
      </c>
      <c r="N13" s="25">
        <v>115</v>
      </c>
      <c r="O13" s="28">
        <v>0</v>
      </c>
      <c r="P13" s="28">
        <v>0</v>
      </c>
      <c r="Q13" s="25">
        <v>0</v>
      </c>
      <c r="R13" s="25">
        <v>5</v>
      </c>
      <c r="S13" s="25">
        <f t="shared" si="3"/>
        <v>120</v>
      </c>
      <c r="T13" s="29">
        <v>43</v>
      </c>
      <c r="U13" s="29">
        <v>33</v>
      </c>
      <c r="V13" s="25">
        <v>0</v>
      </c>
      <c r="W13" s="25">
        <v>3</v>
      </c>
      <c r="X13" s="25">
        <f t="shared" si="4"/>
        <v>36</v>
      </c>
      <c r="Y13" s="5" t="s">
        <v>44</v>
      </c>
      <c r="Z13" s="6" t="s">
        <v>45</v>
      </c>
      <c r="AA13" s="12">
        <v>1935</v>
      </c>
      <c r="AB13" s="7" t="s">
        <v>46</v>
      </c>
      <c r="AC13" s="12">
        <v>2613</v>
      </c>
      <c r="AD13" s="8">
        <v>0.8</v>
      </c>
      <c r="AE13" s="12">
        <v>1</v>
      </c>
      <c r="AF13" s="7" t="s">
        <v>47</v>
      </c>
      <c r="AG13" s="7" t="s">
        <v>53</v>
      </c>
      <c r="AH13" s="7" t="s">
        <v>49</v>
      </c>
      <c r="AI13" s="14" t="s">
        <v>42</v>
      </c>
      <c r="AJ13" s="14" t="s">
        <v>52</v>
      </c>
      <c r="AK13" s="9" t="s">
        <v>108</v>
      </c>
    </row>
    <row r="14" spans="1:37" ht="35.1" customHeight="1" x14ac:dyDescent="0.3">
      <c r="A14" s="31">
        <v>7</v>
      </c>
      <c r="B14" s="4" t="s">
        <v>41</v>
      </c>
      <c r="C14" s="10"/>
      <c r="D14" s="4" t="s">
        <v>55</v>
      </c>
      <c r="E14" s="5">
        <v>0</v>
      </c>
      <c r="F14" s="5">
        <v>0</v>
      </c>
      <c r="G14" s="5" t="s">
        <v>42</v>
      </c>
      <c r="H14" s="5" t="s">
        <v>43</v>
      </c>
      <c r="I14" s="27">
        <v>188</v>
      </c>
      <c r="J14" s="27">
        <v>188</v>
      </c>
      <c r="K14" s="26">
        <f t="shared" si="0"/>
        <v>0</v>
      </c>
      <c r="L14" s="25">
        <f t="shared" si="1"/>
        <v>0</v>
      </c>
      <c r="M14" s="26">
        <f t="shared" si="2"/>
        <v>100</v>
      </c>
      <c r="N14" s="25">
        <v>188</v>
      </c>
      <c r="O14" s="28">
        <v>0</v>
      </c>
      <c r="P14" s="28">
        <v>0</v>
      </c>
      <c r="Q14" s="25">
        <v>0</v>
      </c>
      <c r="R14" s="25">
        <v>5</v>
      </c>
      <c r="S14" s="25">
        <f t="shared" si="3"/>
        <v>193</v>
      </c>
      <c r="T14" s="29">
        <v>35</v>
      </c>
      <c r="U14" s="29">
        <v>26</v>
      </c>
      <c r="V14" s="25">
        <v>0</v>
      </c>
      <c r="W14" s="25">
        <v>3</v>
      </c>
      <c r="X14" s="25">
        <f t="shared" si="4"/>
        <v>29</v>
      </c>
      <c r="Y14" s="5" t="s">
        <v>44</v>
      </c>
      <c r="Z14" s="6" t="s">
        <v>45</v>
      </c>
      <c r="AA14" s="12">
        <v>1936</v>
      </c>
      <c r="AB14" s="7" t="s">
        <v>46</v>
      </c>
      <c r="AC14" s="12">
        <v>2613</v>
      </c>
      <c r="AD14" s="8">
        <v>0.8</v>
      </c>
      <c r="AE14" s="12">
        <v>1</v>
      </c>
      <c r="AF14" s="7" t="s">
        <v>47</v>
      </c>
      <c r="AG14" s="7" t="s">
        <v>53</v>
      </c>
      <c r="AH14" s="7" t="s">
        <v>49</v>
      </c>
      <c r="AI14" s="14" t="s">
        <v>42</v>
      </c>
      <c r="AJ14" s="14" t="s">
        <v>52</v>
      </c>
      <c r="AK14" s="9" t="s">
        <v>108</v>
      </c>
    </row>
    <row r="15" spans="1:37" ht="35.1" customHeight="1" x14ac:dyDescent="0.3">
      <c r="A15" s="31">
        <v>8</v>
      </c>
      <c r="B15" s="4" t="s">
        <v>41</v>
      </c>
      <c r="C15" s="10"/>
      <c r="D15" s="11" t="s">
        <v>56</v>
      </c>
      <c r="E15" s="5">
        <v>0</v>
      </c>
      <c r="F15" s="5">
        <v>0</v>
      </c>
      <c r="G15" s="5" t="s">
        <v>42</v>
      </c>
      <c r="H15" s="5" t="s">
        <v>43</v>
      </c>
      <c r="I15" s="27">
        <v>374</v>
      </c>
      <c r="J15" s="27">
        <v>374</v>
      </c>
      <c r="K15" s="26">
        <f t="shared" si="0"/>
        <v>35.561497326203209</v>
      </c>
      <c r="L15" s="25">
        <f t="shared" si="1"/>
        <v>133</v>
      </c>
      <c r="M15" s="26">
        <f t="shared" si="2"/>
        <v>64.438502673796791</v>
      </c>
      <c r="N15" s="25">
        <v>241</v>
      </c>
      <c r="O15" s="28">
        <v>0</v>
      </c>
      <c r="P15" s="28">
        <v>0</v>
      </c>
      <c r="Q15" s="25">
        <v>0</v>
      </c>
      <c r="R15" s="25">
        <v>5</v>
      </c>
      <c r="S15" s="25">
        <f t="shared" si="3"/>
        <v>379</v>
      </c>
      <c r="T15" s="29">
        <v>217</v>
      </c>
      <c r="U15" s="29">
        <v>142</v>
      </c>
      <c r="V15" s="25">
        <v>0</v>
      </c>
      <c r="W15" s="25">
        <v>3</v>
      </c>
      <c r="X15" s="25">
        <f t="shared" si="4"/>
        <v>145</v>
      </c>
      <c r="Y15" s="5" t="s">
        <v>44</v>
      </c>
      <c r="Z15" s="6" t="s">
        <v>45</v>
      </c>
      <c r="AA15" s="12">
        <v>1991</v>
      </c>
      <c r="AB15" s="7" t="s">
        <v>46</v>
      </c>
      <c r="AC15" s="12">
        <v>3402</v>
      </c>
      <c r="AD15" s="8">
        <v>0.8</v>
      </c>
      <c r="AE15" s="12">
        <v>3</v>
      </c>
      <c r="AF15" s="7" t="s">
        <v>47</v>
      </c>
      <c r="AG15" s="7" t="s">
        <v>53</v>
      </c>
      <c r="AH15" s="7" t="s">
        <v>49</v>
      </c>
      <c r="AI15" s="14" t="s">
        <v>42</v>
      </c>
      <c r="AJ15" s="14" t="s">
        <v>52</v>
      </c>
      <c r="AK15" s="9" t="s">
        <v>108</v>
      </c>
    </row>
    <row r="16" spans="1:37" ht="35.1" customHeight="1" x14ac:dyDescent="0.3">
      <c r="A16" s="31">
        <v>9</v>
      </c>
      <c r="B16" s="4" t="s">
        <v>41</v>
      </c>
      <c r="C16" s="10"/>
      <c r="D16" s="11" t="s">
        <v>57</v>
      </c>
      <c r="E16" s="5">
        <v>0</v>
      </c>
      <c r="F16" s="5">
        <v>0</v>
      </c>
      <c r="G16" s="5" t="s">
        <v>42</v>
      </c>
      <c r="H16" s="5" t="s">
        <v>43</v>
      </c>
      <c r="I16" s="27">
        <v>350</v>
      </c>
      <c r="J16" s="27">
        <v>350</v>
      </c>
      <c r="K16" s="26">
        <f t="shared" si="0"/>
        <v>0</v>
      </c>
      <c r="L16" s="25">
        <f t="shared" si="1"/>
        <v>0</v>
      </c>
      <c r="M16" s="26">
        <f t="shared" si="2"/>
        <v>100</v>
      </c>
      <c r="N16" s="27">
        <v>350</v>
      </c>
      <c r="O16" s="28">
        <v>0</v>
      </c>
      <c r="P16" s="28">
        <v>0</v>
      </c>
      <c r="Q16" s="25">
        <v>0</v>
      </c>
      <c r="R16" s="25">
        <v>5</v>
      </c>
      <c r="S16" s="25">
        <f t="shared" si="3"/>
        <v>355</v>
      </c>
      <c r="T16" s="29">
        <v>63</v>
      </c>
      <c r="U16" s="29">
        <v>48</v>
      </c>
      <c r="V16" s="25">
        <v>0</v>
      </c>
      <c r="W16" s="25">
        <v>3</v>
      </c>
      <c r="X16" s="25">
        <f t="shared" si="4"/>
        <v>51</v>
      </c>
      <c r="Y16" s="5" t="s">
        <v>44</v>
      </c>
      <c r="Z16" s="6" t="s">
        <v>45</v>
      </c>
      <c r="AA16" s="12">
        <v>1961</v>
      </c>
      <c r="AB16" s="7" t="s">
        <v>46</v>
      </c>
      <c r="AC16" s="12">
        <v>766</v>
      </c>
      <c r="AD16" s="8">
        <v>0.8</v>
      </c>
      <c r="AE16" s="12">
        <v>2</v>
      </c>
      <c r="AF16" s="7" t="s">
        <v>47</v>
      </c>
      <c r="AG16" s="7" t="s">
        <v>53</v>
      </c>
      <c r="AH16" s="7" t="s">
        <v>49</v>
      </c>
      <c r="AI16" s="14" t="s">
        <v>42</v>
      </c>
      <c r="AJ16" s="14" t="s">
        <v>52</v>
      </c>
      <c r="AK16" s="9" t="s">
        <v>108</v>
      </c>
    </row>
    <row r="17" spans="1:37" ht="35.1" customHeight="1" x14ac:dyDescent="0.3">
      <c r="A17" s="31">
        <v>10</v>
      </c>
      <c r="B17" s="4" t="s">
        <v>41</v>
      </c>
      <c r="C17" s="10"/>
      <c r="D17" s="4" t="s">
        <v>58</v>
      </c>
      <c r="E17" s="5">
        <v>0</v>
      </c>
      <c r="F17" s="5">
        <v>0</v>
      </c>
      <c r="G17" s="5" t="s">
        <v>42</v>
      </c>
      <c r="H17" s="5" t="s">
        <v>43</v>
      </c>
      <c r="I17" s="25">
        <v>1348</v>
      </c>
      <c r="J17" s="25">
        <v>1348</v>
      </c>
      <c r="K17" s="26">
        <f t="shared" si="0"/>
        <v>85.089020771513347</v>
      </c>
      <c r="L17" s="25">
        <f t="shared" si="1"/>
        <v>1147</v>
      </c>
      <c r="M17" s="26">
        <f t="shared" si="2"/>
        <v>14.910979228486648</v>
      </c>
      <c r="N17" s="25">
        <v>201</v>
      </c>
      <c r="O17" s="28">
        <v>0</v>
      </c>
      <c r="P17" s="28">
        <v>0</v>
      </c>
      <c r="Q17" s="25">
        <v>0</v>
      </c>
      <c r="R17" s="25">
        <v>10</v>
      </c>
      <c r="S17" s="25">
        <f t="shared" si="3"/>
        <v>1358</v>
      </c>
      <c r="T17" s="25">
        <v>14012</v>
      </c>
      <c r="U17" s="25">
        <v>13342</v>
      </c>
      <c r="V17" s="25">
        <v>0</v>
      </c>
      <c r="W17" s="25">
        <v>5</v>
      </c>
      <c r="X17" s="25">
        <f t="shared" si="4"/>
        <v>13347</v>
      </c>
      <c r="Y17" s="5" t="s">
        <v>44</v>
      </c>
      <c r="Z17" s="6" t="s">
        <v>45</v>
      </c>
      <c r="AA17" s="15">
        <v>1989</v>
      </c>
      <c r="AB17" s="7" t="s">
        <v>46</v>
      </c>
      <c r="AC17" s="15">
        <v>3402</v>
      </c>
      <c r="AD17" s="8">
        <v>0.8</v>
      </c>
      <c r="AE17" s="15">
        <v>29</v>
      </c>
      <c r="AF17" s="7" t="s">
        <v>47</v>
      </c>
      <c r="AG17" s="7" t="s">
        <v>53</v>
      </c>
      <c r="AH17" s="7" t="s">
        <v>49</v>
      </c>
      <c r="AI17" s="14" t="s">
        <v>43</v>
      </c>
      <c r="AJ17" s="14" t="s">
        <v>52</v>
      </c>
      <c r="AK17" s="9" t="s">
        <v>108</v>
      </c>
    </row>
    <row r="18" spans="1:37" ht="35.1" customHeight="1" x14ac:dyDescent="0.3">
      <c r="A18" s="31">
        <v>11</v>
      </c>
      <c r="B18" s="10" t="s">
        <v>59</v>
      </c>
      <c r="C18" s="10"/>
      <c r="D18" s="10" t="s">
        <v>106</v>
      </c>
      <c r="E18" s="13">
        <v>17</v>
      </c>
      <c r="F18" s="5">
        <v>17</v>
      </c>
      <c r="G18" s="5" t="s">
        <v>42</v>
      </c>
      <c r="H18" s="13" t="s">
        <v>42</v>
      </c>
      <c r="I18" s="28">
        <v>1887</v>
      </c>
      <c r="J18" s="28">
        <v>1887</v>
      </c>
      <c r="K18" s="26">
        <f t="shared" si="0"/>
        <v>43.349231584525704</v>
      </c>
      <c r="L18" s="25">
        <f t="shared" si="1"/>
        <v>818</v>
      </c>
      <c r="M18" s="26">
        <f t="shared" si="2"/>
        <v>56.650768415474296</v>
      </c>
      <c r="N18" s="28">
        <v>1069</v>
      </c>
      <c r="O18" s="28">
        <v>0</v>
      </c>
      <c r="P18" s="28">
        <v>0</v>
      </c>
      <c r="Q18" s="28">
        <v>0</v>
      </c>
      <c r="R18" s="28">
        <v>0</v>
      </c>
      <c r="S18" s="25">
        <f t="shared" si="3"/>
        <v>1887</v>
      </c>
      <c r="T18" s="28">
        <v>18268</v>
      </c>
      <c r="U18" s="28">
        <v>18268</v>
      </c>
      <c r="V18" s="25">
        <v>0</v>
      </c>
      <c r="W18" s="25">
        <v>0</v>
      </c>
      <c r="X18" s="25">
        <f t="shared" si="4"/>
        <v>18268</v>
      </c>
      <c r="Y18" s="13" t="s">
        <v>44</v>
      </c>
      <c r="Z18" s="16" t="s">
        <v>66</v>
      </c>
      <c r="AA18" s="17">
        <v>2006</v>
      </c>
      <c r="AB18" s="14" t="s">
        <v>63</v>
      </c>
      <c r="AC18" s="17">
        <v>3402</v>
      </c>
      <c r="AD18" s="18">
        <v>0.2</v>
      </c>
      <c r="AE18" s="17">
        <v>20</v>
      </c>
      <c r="AF18" s="7" t="s">
        <v>47</v>
      </c>
      <c r="AG18" s="7" t="s">
        <v>48</v>
      </c>
      <c r="AH18" s="7" t="s">
        <v>52</v>
      </c>
      <c r="AI18" s="14" t="s">
        <v>42</v>
      </c>
      <c r="AJ18" s="14" t="s">
        <v>52</v>
      </c>
      <c r="AK18" s="9" t="s">
        <v>108</v>
      </c>
    </row>
    <row r="19" spans="1:37" ht="35.1" customHeight="1" x14ac:dyDescent="0.3">
      <c r="A19" s="31">
        <v>12</v>
      </c>
      <c r="B19" s="10" t="s">
        <v>59</v>
      </c>
      <c r="C19" s="10"/>
      <c r="D19" s="10" t="s">
        <v>60</v>
      </c>
      <c r="E19" s="13">
        <v>30</v>
      </c>
      <c r="F19" s="13">
        <v>7</v>
      </c>
      <c r="G19" s="5" t="s">
        <v>42</v>
      </c>
      <c r="H19" s="13" t="s">
        <v>42</v>
      </c>
      <c r="I19" s="28">
        <v>3341</v>
      </c>
      <c r="J19" s="28">
        <v>3341</v>
      </c>
      <c r="K19" s="26">
        <f t="shared" si="0"/>
        <v>44.238252020353187</v>
      </c>
      <c r="L19" s="25">
        <f t="shared" si="1"/>
        <v>1478</v>
      </c>
      <c r="M19" s="26">
        <f t="shared" si="2"/>
        <v>55.761747979646813</v>
      </c>
      <c r="N19" s="28">
        <v>1863</v>
      </c>
      <c r="O19" s="28">
        <v>0</v>
      </c>
      <c r="P19" s="28">
        <v>0</v>
      </c>
      <c r="Q19" s="28">
        <v>0</v>
      </c>
      <c r="R19" s="28">
        <v>5</v>
      </c>
      <c r="S19" s="25">
        <f t="shared" si="3"/>
        <v>3346</v>
      </c>
      <c r="T19" s="28">
        <v>15130</v>
      </c>
      <c r="U19" s="28">
        <v>15130</v>
      </c>
      <c r="V19" s="25">
        <v>0</v>
      </c>
      <c r="W19" s="25">
        <v>20</v>
      </c>
      <c r="X19" s="25">
        <f t="shared" si="4"/>
        <v>15150</v>
      </c>
      <c r="Y19" s="13" t="s">
        <v>61</v>
      </c>
      <c r="Z19" s="16" t="s">
        <v>62</v>
      </c>
      <c r="AA19" s="14">
        <v>1997</v>
      </c>
      <c r="AB19" s="14" t="s">
        <v>63</v>
      </c>
      <c r="AC19" s="14">
        <v>3402</v>
      </c>
      <c r="AD19" s="18">
        <v>0.2</v>
      </c>
      <c r="AE19" s="14">
        <v>51</v>
      </c>
      <c r="AF19" s="7" t="s">
        <v>47</v>
      </c>
      <c r="AG19" s="7" t="s">
        <v>48</v>
      </c>
      <c r="AH19" s="7" t="s">
        <v>52</v>
      </c>
      <c r="AI19" s="14" t="s">
        <v>42</v>
      </c>
      <c r="AJ19" s="14" t="s">
        <v>52</v>
      </c>
      <c r="AK19" s="9" t="s">
        <v>108</v>
      </c>
    </row>
    <row r="20" spans="1:37" ht="35.1" customHeight="1" x14ac:dyDescent="0.3">
      <c r="A20" s="31">
        <v>13</v>
      </c>
      <c r="B20" s="4" t="s">
        <v>59</v>
      </c>
      <c r="C20" s="4"/>
      <c r="D20" s="4" t="s">
        <v>64</v>
      </c>
      <c r="E20" s="5">
        <v>32</v>
      </c>
      <c r="F20" s="5">
        <v>9</v>
      </c>
      <c r="G20" s="5" t="s">
        <v>42</v>
      </c>
      <c r="H20" s="13" t="s">
        <v>42</v>
      </c>
      <c r="I20" s="28">
        <v>2495</v>
      </c>
      <c r="J20" s="30">
        <v>2495</v>
      </c>
      <c r="K20" s="26">
        <f t="shared" si="0"/>
        <v>33.38677354709418</v>
      </c>
      <c r="L20" s="25">
        <f t="shared" si="1"/>
        <v>833</v>
      </c>
      <c r="M20" s="26">
        <f t="shared" si="2"/>
        <v>66.61322645290582</v>
      </c>
      <c r="N20" s="28">
        <v>1662</v>
      </c>
      <c r="O20" s="28">
        <v>0</v>
      </c>
      <c r="P20" s="30">
        <v>0</v>
      </c>
      <c r="Q20" s="30">
        <v>0</v>
      </c>
      <c r="R20" s="28">
        <v>10</v>
      </c>
      <c r="S20" s="25">
        <f t="shared" si="3"/>
        <v>2505</v>
      </c>
      <c r="T20" s="28">
        <v>6861</v>
      </c>
      <c r="U20" s="28">
        <v>6862</v>
      </c>
      <c r="V20" s="25">
        <v>0</v>
      </c>
      <c r="W20" s="25">
        <v>50</v>
      </c>
      <c r="X20" s="25">
        <f t="shared" si="4"/>
        <v>6912</v>
      </c>
      <c r="Y20" s="13" t="s">
        <v>61</v>
      </c>
      <c r="Z20" s="16" t="s">
        <v>62</v>
      </c>
      <c r="AA20" s="14">
        <v>1997</v>
      </c>
      <c r="AB20" s="14" t="s">
        <v>63</v>
      </c>
      <c r="AC20" s="14">
        <v>3402</v>
      </c>
      <c r="AD20" s="18">
        <v>0.2</v>
      </c>
      <c r="AE20" s="14">
        <v>33</v>
      </c>
      <c r="AF20" s="7" t="s">
        <v>47</v>
      </c>
      <c r="AG20" s="7" t="s">
        <v>48</v>
      </c>
      <c r="AH20" s="7" t="s">
        <v>52</v>
      </c>
      <c r="AI20" s="14" t="s">
        <v>42</v>
      </c>
      <c r="AJ20" s="14" t="s">
        <v>52</v>
      </c>
      <c r="AK20" s="9" t="s">
        <v>108</v>
      </c>
    </row>
    <row r="21" spans="1:37" ht="35.1" customHeight="1" x14ac:dyDescent="0.3">
      <c r="A21" s="31">
        <v>14</v>
      </c>
      <c r="B21" s="4" t="s">
        <v>65</v>
      </c>
      <c r="C21" s="4"/>
      <c r="D21" s="4" t="s">
        <v>131</v>
      </c>
      <c r="E21" s="5">
        <v>71</v>
      </c>
      <c r="F21" s="5">
        <v>18</v>
      </c>
      <c r="G21" s="5" t="s">
        <v>42</v>
      </c>
      <c r="H21" s="13" t="s">
        <v>42</v>
      </c>
      <c r="I21" s="28">
        <v>915</v>
      </c>
      <c r="J21" s="30">
        <v>915</v>
      </c>
      <c r="K21" s="26">
        <f t="shared" si="0"/>
        <v>21.530054644808743</v>
      </c>
      <c r="L21" s="25">
        <f t="shared" si="1"/>
        <v>197</v>
      </c>
      <c r="M21" s="26">
        <f t="shared" si="2"/>
        <v>78.469945355191257</v>
      </c>
      <c r="N21" s="28">
        <v>718</v>
      </c>
      <c r="O21" s="28">
        <v>0</v>
      </c>
      <c r="P21" s="30">
        <v>0</v>
      </c>
      <c r="Q21" s="30">
        <v>0</v>
      </c>
      <c r="R21" s="28">
        <v>0</v>
      </c>
      <c r="S21" s="25">
        <f t="shared" si="3"/>
        <v>915</v>
      </c>
      <c r="T21" s="28">
        <v>18572</v>
      </c>
      <c r="U21" s="28">
        <v>18572</v>
      </c>
      <c r="V21" s="25">
        <v>0</v>
      </c>
      <c r="W21" s="25">
        <v>0</v>
      </c>
      <c r="X21" s="25">
        <f t="shared" si="4"/>
        <v>18572</v>
      </c>
      <c r="Y21" s="13" t="s">
        <v>61</v>
      </c>
      <c r="Z21" s="16" t="s">
        <v>66</v>
      </c>
      <c r="AA21" s="14">
        <v>2002</v>
      </c>
      <c r="AB21" s="14" t="s">
        <v>63</v>
      </c>
      <c r="AC21" s="14">
        <v>3402</v>
      </c>
      <c r="AD21" s="18">
        <v>0.2</v>
      </c>
      <c r="AE21" s="14">
        <v>28</v>
      </c>
      <c r="AF21" s="7" t="s">
        <v>47</v>
      </c>
      <c r="AG21" s="7" t="s">
        <v>48</v>
      </c>
      <c r="AH21" s="7" t="s">
        <v>52</v>
      </c>
      <c r="AI21" s="14" t="s">
        <v>42</v>
      </c>
      <c r="AJ21" s="14" t="s">
        <v>52</v>
      </c>
      <c r="AK21" s="9" t="s">
        <v>108</v>
      </c>
    </row>
    <row r="22" spans="1:37" ht="35.1" customHeight="1" x14ac:dyDescent="0.3">
      <c r="A22" s="31">
        <v>15</v>
      </c>
      <c r="B22" s="4" t="s">
        <v>65</v>
      </c>
      <c r="C22" s="4"/>
      <c r="D22" s="4" t="s">
        <v>132</v>
      </c>
      <c r="E22" s="5">
        <v>71</v>
      </c>
      <c r="F22" s="5">
        <v>18</v>
      </c>
      <c r="G22" s="5" t="s">
        <v>42</v>
      </c>
      <c r="H22" s="13" t="s">
        <v>42</v>
      </c>
      <c r="I22" s="28">
        <v>2680</v>
      </c>
      <c r="J22" s="30">
        <v>2680</v>
      </c>
      <c r="K22" s="26">
        <f t="shared" si="0"/>
        <v>54.104477611940297</v>
      </c>
      <c r="L22" s="25">
        <f t="shared" si="1"/>
        <v>1450</v>
      </c>
      <c r="M22" s="26">
        <f t="shared" si="2"/>
        <v>45.895522388059703</v>
      </c>
      <c r="N22" s="28">
        <v>1230</v>
      </c>
      <c r="O22" s="28">
        <v>0</v>
      </c>
      <c r="P22" s="30">
        <v>0</v>
      </c>
      <c r="Q22" s="30">
        <v>0</v>
      </c>
      <c r="R22" s="28">
        <v>0</v>
      </c>
      <c r="S22" s="25">
        <f t="shared" si="3"/>
        <v>2680</v>
      </c>
      <c r="T22" s="28">
        <v>21892</v>
      </c>
      <c r="U22" s="28">
        <v>21892</v>
      </c>
      <c r="V22" s="25">
        <v>0</v>
      </c>
      <c r="W22" s="25">
        <v>0</v>
      </c>
      <c r="X22" s="25">
        <f t="shared" si="4"/>
        <v>21892</v>
      </c>
      <c r="Y22" s="13" t="s">
        <v>61</v>
      </c>
      <c r="Z22" s="16" t="s">
        <v>66</v>
      </c>
      <c r="AA22" s="14">
        <v>2008</v>
      </c>
      <c r="AB22" s="14" t="s">
        <v>63</v>
      </c>
      <c r="AC22" s="14">
        <v>3402</v>
      </c>
      <c r="AD22" s="18">
        <v>0.2</v>
      </c>
      <c r="AE22" s="14">
        <v>42</v>
      </c>
      <c r="AF22" s="7" t="s">
        <v>47</v>
      </c>
      <c r="AG22" s="7" t="s">
        <v>48</v>
      </c>
      <c r="AH22" s="7" t="s">
        <v>52</v>
      </c>
      <c r="AI22" s="14" t="s">
        <v>42</v>
      </c>
      <c r="AJ22" s="14" t="s">
        <v>52</v>
      </c>
      <c r="AK22" s="9" t="s">
        <v>108</v>
      </c>
    </row>
    <row r="23" spans="1:37" ht="35.1" customHeight="1" x14ac:dyDescent="0.3">
      <c r="A23" s="31">
        <v>16</v>
      </c>
      <c r="B23" s="4" t="s">
        <v>65</v>
      </c>
      <c r="C23" s="4"/>
      <c r="D23" s="4" t="s">
        <v>67</v>
      </c>
      <c r="E23" s="5">
        <v>48</v>
      </c>
      <c r="F23" s="5">
        <v>5</v>
      </c>
      <c r="G23" s="5" t="s">
        <v>42</v>
      </c>
      <c r="H23" s="13" t="s">
        <v>42</v>
      </c>
      <c r="I23" s="28">
        <v>431</v>
      </c>
      <c r="J23" s="30">
        <v>431</v>
      </c>
      <c r="K23" s="26">
        <f t="shared" si="0"/>
        <v>57.308584686774942</v>
      </c>
      <c r="L23" s="25">
        <f t="shared" si="1"/>
        <v>247</v>
      </c>
      <c r="M23" s="26">
        <f t="shared" si="2"/>
        <v>42.691415313225058</v>
      </c>
      <c r="N23" s="28">
        <v>184</v>
      </c>
      <c r="O23" s="28">
        <v>0</v>
      </c>
      <c r="P23" s="30">
        <v>0</v>
      </c>
      <c r="Q23" s="30">
        <v>0</v>
      </c>
      <c r="R23" s="28">
        <v>0</v>
      </c>
      <c r="S23" s="25">
        <f t="shared" si="3"/>
        <v>431</v>
      </c>
      <c r="T23" s="28">
        <v>8301</v>
      </c>
      <c r="U23" s="28">
        <v>8301</v>
      </c>
      <c r="V23" s="25">
        <v>0</v>
      </c>
      <c r="W23" s="25">
        <v>0</v>
      </c>
      <c r="X23" s="25">
        <f t="shared" si="4"/>
        <v>8301</v>
      </c>
      <c r="Y23" s="13" t="s">
        <v>61</v>
      </c>
      <c r="Z23" s="16" t="s">
        <v>66</v>
      </c>
      <c r="AA23" s="14">
        <v>2002</v>
      </c>
      <c r="AB23" s="14" t="s">
        <v>63</v>
      </c>
      <c r="AC23" s="14">
        <v>3402</v>
      </c>
      <c r="AD23" s="18">
        <v>0.2</v>
      </c>
      <c r="AE23" s="14">
        <v>17</v>
      </c>
      <c r="AF23" s="7" t="s">
        <v>47</v>
      </c>
      <c r="AG23" s="7" t="s">
        <v>48</v>
      </c>
      <c r="AH23" s="7" t="s">
        <v>52</v>
      </c>
      <c r="AI23" s="14" t="s">
        <v>42</v>
      </c>
      <c r="AJ23" s="14" t="s">
        <v>52</v>
      </c>
      <c r="AK23" s="9" t="s">
        <v>108</v>
      </c>
    </row>
    <row r="24" spans="1:37" ht="35.1" customHeight="1" x14ac:dyDescent="0.3">
      <c r="A24" s="31">
        <v>17</v>
      </c>
      <c r="B24" s="4" t="s">
        <v>65</v>
      </c>
      <c r="C24" s="4"/>
      <c r="D24" s="4" t="s">
        <v>68</v>
      </c>
      <c r="E24" s="5">
        <v>69</v>
      </c>
      <c r="F24" s="5">
        <v>16</v>
      </c>
      <c r="G24" s="5" t="s">
        <v>42</v>
      </c>
      <c r="H24" s="13" t="s">
        <v>42</v>
      </c>
      <c r="I24" s="28">
        <v>1609</v>
      </c>
      <c r="J24" s="30">
        <v>1609</v>
      </c>
      <c r="K24" s="26">
        <f t="shared" si="0"/>
        <v>12.430080795525171</v>
      </c>
      <c r="L24" s="25">
        <f t="shared" si="1"/>
        <v>200</v>
      </c>
      <c r="M24" s="26">
        <f t="shared" si="2"/>
        <v>87.569919204474829</v>
      </c>
      <c r="N24" s="28">
        <v>1409</v>
      </c>
      <c r="O24" s="28">
        <v>0</v>
      </c>
      <c r="P24" s="30">
        <v>0</v>
      </c>
      <c r="Q24" s="30">
        <v>0</v>
      </c>
      <c r="R24" s="28">
        <v>0</v>
      </c>
      <c r="S24" s="25">
        <f t="shared" si="3"/>
        <v>1609</v>
      </c>
      <c r="T24" s="28">
        <v>7013</v>
      </c>
      <c r="U24" s="28">
        <v>7013</v>
      </c>
      <c r="V24" s="25">
        <v>0</v>
      </c>
      <c r="W24" s="25">
        <v>0</v>
      </c>
      <c r="X24" s="25">
        <f t="shared" si="4"/>
        <v>7013</v>
      </c>
      <c r="Y24" s="13" t="s">
        <v>61</v>
      </c>
      <c r="Z24" s="16" t="s">
        <v>66</v>
      </c>
      <c r="AA24" s="14">
        <v>1993</v>
      </c>
      <c r="AB24" s="14" t="s">
        <v>63</v>
      </c>
      <c r="AC24" s="14">
        <v>3402</v>
      </c>
      <c r="AD24" s="18">
        <v>0.2</v>
      </c>
      <c r="AE24" s="14">
        <v>21</v>
      </c>
      <c r="AF24" s="7" t="s">
        <v>47</v>
      </c>
      <c r="AG24" s="7" t="s">
        <v>48</v>
      </c>
      <c r="AH24" s="7" t="s">
        <v>52</v>
      </c>
      <c r="AI24" s="14" t="s">
        <v>42</v>
      </c>
      <c r="AJ24" s="14" t="s">
        <v>52</v>
      </c>
      <c r="AK24" s="9" t="s">
        <v>108</v>
      </c>
    </row>
    <row r="25" spans="1:37" ht="35.1" customHeight="1" x14ac:dyDescent="0.3">
      <c r="A25" s="31">
        <v>18</v>
      </c>
      <c r="B25" s="4" t="s">
        <v>65</v>
      </c>
      <c r="C25" s="4"/>
      <c r="D25" s="4" t="s">
        <v>133</v>
      </c>
      <c r="E25" s="5">
        <v>71</v>
      </c>
      <c r="F25" s="5">
        <v>18</v>
      </c>
      <c r="G25" s="5" t="s">
        <v>42</v>
      </c>
      <c r="H25" s="13" t="s">
        <v>42</v>
      </c>
      <c r="I25" s="28">
        <v>2371</v>
      </c>
      <c r="J25" s="30">
        <v>1502</v>
      </c>
      <c r="K25" s="26">
        <f t="shared" si="0"/>
        <v>15.312916111850853</v>
      </c>
      <c r="L25" s="25">
        <f t="shared" si="1"/>
        <v>230</v>
      </c>
      <c r="M25" s="26">
        <f t="shared" si="2"/>
        <v>84.687083888149147</v>
      </c>
      <c r="N25" s="28">
        <v>1272</v>
      </c>
      <c r="O25" s="28">
        <v>0</v>
      </c>
      <c r="P25" s="30">
        <v>0</v>
      </c>
      <c r="Q25" s="30">
        <v>0</v>
      </c>
      <c r="R25" s="28">
        <v>0</v>
      </c>
      <c r="S25" s="25">
        <f t="shared" si="3"/>
        <v>1502</v>
      </c>
      <c r="T25" s="28">
        <v>44245</v>
      </c>
      <c r="U25" s="28">
        <v>2501</v>
      </c>
      <c r="V25" s="25">
        <v>0</v>
      </c>
      <c r="W25" s="25">
        <v>0</v>
      </c>
      <c r="X25" s="25">
        <f t="shared" si="4"/>
        <v>2501</v>
      </c>
      <c r="Y25" s="13" t="s">
        <v>61</v>
      </c>
      <c r="Z25" s="16" t="s">
        <v>66</v>
      </c>
      <c r="AA25" s="14">
        <v>1992</v>
      </c>
      <c r="AB25" s="14" t="s">
        <v>63</v>
      </c>
      <c r="AC25" s="14">
        <v>3402</v>
      </c>
      <c r="AD25" s="18">
        <v>0.2</v>
      </c>
      <c r="AE25" s="14">
        <v>12</v>
      </c>
      <c r="AF25" s="7" t="s">
        <v>47</v>
      </c>
      <c r="AG25" s="7" t="s">
        <v>48</v>
      </c>
      <c r="AH25" s="7" t="s">
        <v>52</v>
      </c>
      <c r="AI25" s="14" t="s">
        <v>42</v>
      </c>
      <c r="AJ25" s="14" t="s">
        <v>52</v>
      </c>
      <c r="AK25" s="9" t="s">
        <v>108</v>
      </c>
    </row>
    <row r="26" spans="1:37" ht="35.1" customHeight="1" x14ac:dyDescent="0.3">
      <c r="A26" s="31">
        <v>19</v>
      </c>
      <c r="B26" s="4" t="s">
        <v>69</v>
      </c>
      <c r="C26" s="4"/>
      <c r="D26" s="4" t="s">
        <v>134</v>
      </c>
      <c r="E26" s="5">
        <v>62</v>
      </c>
      <c r="F26" s="5">
        <v>32</v>
      </c>
      <c r="G26" s="5" t="s">
        <v>42</v>
      </c>
      <c r="H26" s="13" t="s">
        <v>42</v>
      </c>
      <c r="I26" s="28">
        <v>2766</v>
      </c>
      <c r="J26" s="30">
        <v>2574</v>
      </c>
      <c r="K26" s="26">
        <f t="shared" si="0"/>
        <v>42.696192696192689</v>
      </c>
      <c r="L26" s="25">
        <f t="shared" si="1"/>
        <v>1099</v>
      </c>
      <c r="M26" s="26">
        <f t="shared" si="2"/>
        <v>57.303807303807311</v>
      </c>
      <c r="N26" s="28">
        <v>1475</v>
      </c>
      <c r="O26" s="28">
        <v>0</v>
      </c>
      <c r="P26" s="30">
        <v>0</v>
      </c>
      <c r="Q26" s="30">
        <v>192</v>
      </c>
      <c r="R26" s="28">
        <v>0</v>
      </c>
      <c r="S26" s="25">
        <f t="shared" si="3"/>
        <v>2382</v>
      </c>
      <c r="T26" s="28">
        <v>45856</v>
      </c>
      <c r="U26" s="28">
        <v>43976</v>
      </c>
      <c r="V26" s="25">
        <v>832</v>
      </c>
      <c r="W26" s="25">
        <v>0</v>
      </c>
      <c r="X26" s="25">
        <f t="shared" si="4"/>
        <v>43144</v>
      </c>
      <c r="Y26" s="13" t="s">
        <v>61</v>
      </c>
      <c r="Z26" s="16" t="s">
        <v>66</v>
      </c>
      <c r="AA26" s="14">
        <v>1995</v>
      </c>
      <c r="AB26" s="14" t="s">
        <v>63</v>
      </c>
      <c r="AC26" s="14">
        <v>3402</v>
      </c>
      <c r="AD26" s="18">
        <v>0.2</v>
      </c>
      <c r="AE26" s="14">
        <v>52</v>
      </c>
      <c r="AF26" s="7" t="s">
        <v>47</v>
      </c>
      <c r="AG26" s="7" t="s">
        <v>48</v>
      </c>
      <c r="AH26" s="7" t="s">
        <v>52</v>
      </c>
      <c r="AI26" s="14" t="s">
        <v>42</v>
      </c>
      <c r="AJ26" s="14" t="s">
        <v>52</v>
      </c>
      <c r="AK26" s="9" t="s">
        <v>108</v>
      </c>
    </row>
    <row r="27" spans="1:37" ht="35.1" customHeight="1" x14ac:dyDescent="0.3">
      <c r="A27" s="31">
        <v>20</v>
      </c>
      <c r="B27" s="4" t="s">
        <v>70</v>
      </c>
      <c r="C27" s="4"/>
      <c r="D27" s="4" t="s">
        <v>71</v>
      </c>
      <c r="E27" s="5">
        <v>97</v>
      </c>
      <c r="F27" s="5">
        <v>5</v>
      </c>
      <c r="G27" s="5" t="s">
        <v>42</v>
      </c>
      <c r="H27" s="5" t="s">
        <v>43</v>
      </c>
      <c r="I27" s="28">
        <v>477</v>
      </c>
      <c r="J27" s="30">
        <v>477</v>
      </c>
      <c r="K27" s="26">
        <f t="shared" si="0"/>
        <v>0</v>
      </c>
      <c r="L27" s="25">
        <f t="shared" si="1"/>
        <v>0</v>
      </c>
      <c r="M27" s="26">
        <f t="shared" si="2"/>
        <v>100</v>
      </c>
      <c r="N27" s="28">
        <v>477</v>
      </c>
      <c r="O27" s="28">
        <v>0</v>
      </c>
      <c r="P27" s="30">
        <v>0</v>
      </c>
      <c r="Q27" s="30">
        <v>0</v>
      </c>
      <c r="R27" s="28">
        <v>1</v>
      </c>
      <c r="S27" s="25">
        <f t="shared" si="3"/>
        <v>478</v>
      </c>
      <c r="T27" s="28">
        <v>8081</v>
      </c>
      <c r="U27" s="28">
        <v>1081</v>
      </c>
      <c r="V27" s="25">
        <v>0</v>
      </c>
      <c r="W27" s="25">
        <v>7000</v>
      </c>
      <c r="X27" s="25">
        <f t="shared" si="4"/>
        <v>8081</v>
      </c>
      <c r="Y27" s="13" t="s">
        <v>61</v>
      </c>
      <c r="Z27" s="16" t="s">
        <v>66</v>
      </c>
      <c r="AA27" s="14">
        <v>1996</v>
      </c>
      <c r="AB27" s="14" t="s">
        <v>63</v>
      </c>
      <c r="AC27" s="14">
        <v>3402</v>
      </c>
      <c r="AD27" s="18">
        <v>0.2</v>
      </c>
      <c r="AE27" s="14">
        <v>5</v>
      </c>
      <c r="AF27" s="7" t="s">
        <v>47</v>
      </c>
      <c r="AG27" s="7" t="s">
        <v>48</v>
      </c>
      <c r="AH27" s="7" t="s">
        <v>52</v>
      </c>
      <c r="AI27" s="14" t="s">
        <v>42</v>
      </c>
      <c r="AJ27" s="14" t="s">
        <v>52</v>
      </c>
      <c r="AK27" s="9" t="s">
        <v>108</v>
      </c>
    </row>
    <row r="28" spans="1:37" ht="35.1" customHeight="1" x14ac:dyDescent="0.3">
      <c r="A28" s="31">
        <v>21</v>
      </c>
      <c r="B28" s="4" t="s">
        <v>70</v>
      </c>
      <c r="C28" s="4"/>
      <c r="D28" s="4" t="s">
        <v>72</v>
      </c>
      <c r="E28" s="5">
        <v>92</v>
      </c>
      <c r="F28" s="5">
        <v>0</v>
      </c>
      <c r="G28" s="5" t="s">
        <v>42</v>
      </c>
      <c r="H28" s="5" t="s">
        <v>43</v>
      </c>
      <c r="I28" s="28">
        <v>1389</v>
      </c>
      <c r="J28" s="30">
        <v>1389</v>
      </c>
      <c r="K28" s="26">
        <f t="shared" si="0"/>
        <v>17.998560115190784</v>
      </c>
      <c r="L28" s="25">
        <f t="shared" si="1"/>
        <v>250</v>
      </c>
      <c r="M28" s="26">
        <f t="shared" si="2"/>
        <v>82.001439884809216</v>
      </c>
      <c r="N28" s="28">
        <v>1139</v>
      </c>
      <c r="O28" s="28">
        <v>0</v>
      </c>
      <c r="P28" s="30">
        <v>0</v>
      </c>
      <c r="Q28" s="30">
        <v>0</v>
      </c>
      <c r="R28" s="28">
        <v>1</v>
      </c>
      <c r="S28" s="25">
        <f t="shared" si="3"/>
        <v>1390</v>
      </c>
      <c r="T28" s="28">
        <v>5883</v>
      </c>
      <c r="U28" s="28">
        <v>2884</v>
      </c>
      <c r="V28" s="25">
        <v>0</v>
      </c>
      <c r="W28" s="25">
        <v>3000</v>
      </c>
      <c r="X28" s="25">
        <f t="shared" si="4"/>
        <v>5884</v>
      </c>
      <c r="Y28" s="13" t="s">
        <v>61</v>
      </c>
      <c r="Z28" s="16" t="s">
        <v>66</v>
      </c>
      <c r="AA28" s="14">
        <v>1995</v>
      </c>
      <c r="AB28" s="14" t="s">
        <v>63</v>
      </c>
      <c r="AC28" s="14">
        <v>3402</v>
      </c>
      <c r="AD28" s="18">
        <v>0.2</v>
      </c>
      <c r="AE28" s="14">
        <v>12</v>
      </c>
      <c r="AF28" s="7" t="s">
        <v>47</v>
      </c>
      <c r="AG28" s="7" t="s">
        <v>48</v>
      </c>
      <c r="AH28" s="7" t="s">
        <v>52</v>
      </c>
      <c r="AI28" s="14" t="s">
        <v>42</v>
      </c>
      <c r="AJ28" s="14" t="s">
        <v>52</v>
      </c>
      <c r="AK28" s="9" t="s">
        <v>108</v>
      </c>
    </row>
    <row r="29" spans="1:37" ht="35.1" customHeight="1" x14ac:dyDescent="0.3">
      <c r="A29" s="31">
        <v>22</v>
      </c>
      <c r="B29" s="4" t="s">
        <v>73</v>
      </c>
      <c r="C29" s="4"/>
      <c r="D29" s="4" t="s">
        <v>135</v>
      </c>
      <c r="E29" s="5">
        <v>87</v>
      </c>
      <c r="F29" s="5">
        <v>0</v>
      </c>
      <c r="G29" s="5" t="s">
        <v>42</v>
      </c>
      <c r="H29" s="5" t="s">
        <v>43</v>
      </c>
      <c r="I29" s="28">
        <v>916</v>
      </c>
      <c r="J29" s="30">
        <v>916</v>
      </c>
      <c r="K29" s="26">
        <f t="shared" si="0"/>
        <v>18.122270742358083</v>
      </c>
      <c r="L29" s="25">
        <f t="shared" si="1"/>
        <v>166</v>
      </c>
      <c r="M29" s="26">
        <f t="shared" si="2"/>
        <v>81.877729257641917</v>
      </c>
      <c r="N29" s="28">
        <v>750</v>
      </c>
      <c r="O29" s="28">
        <v>0</v>
      </c>
      <c r="P29" s="30">
        <v>0</v>
      </c>
      <c r="Q29" s="30">
        <v>0</v>
      </c>
      <c r="R29" s="28">
        <v>0</v>
      </c>
      <c r="S29" s="25">
        <f t="shared" si="3"/>
        <v>916</v>
      </c>
      <c r="T29" s="28">
        <v>4550</v>
      </c>
      <c r="U29" s="28">
        <v>4510</v>
      </c>
      <c r="V29" s="25">
        <v>0</v>
      </c>
      <c r="W29" s="25">
        <v>0</v>
      </c>
      <c r="X29" s="25">
        <f t="shared" si="4"/>
        <v>4510</v>
      </c>
      <c r="Y29" s="13" t="s">
        <v>44</v>
      </c>
      <c r="Z29" s="16" t="s">
        <v>45</v>
      </c>
      <c r="AA29" s="14">
        <v>1988</v>
      </c>
      <c r="AB29" s="14" t="s">
        <v>63</v>
      </c>
      <c r="AC29" s="14">
        <v>3402</v>
      </c>
      <c r="AD29" s="18">
        <v>0.2</v>
      </c>
      <c r="AE29" s="14">
        <v>14</v>
      </c>
      <c r="AF29" s="7" t="s">
        <v>47</v>
      </c>
      <c r="AG29" s="7" t="s">
        <v>48</v>
      </c>
      <c r="AH29" s="7" t="s">
        <v>52</v>
      </c>
      <c r="AI29" s="14" t="s">
        <v>42</v>
      </c>
      <c r="AJ29" s="14" t="s">
        <v>52</v>
      </c>
      <c r="AK29" s="9" t="s">
        <v>108</v>
      </c>
    </row>
    <row r="30" spans="1:37" ht="35.1" customHeight="1" x14ac:dyDescent="0.3">
      <c r="A30" s="31">
        <v>23</v>
      </c>
      <c r="B30" s="4" t="s">
        <v>73</v>
      </c>
      <c r="C30" s="4"/>
      <c r="D30" s="4" t="s">
        <v>136</v>
      </c>
      <c r="E30" s="5">
        <v>87</v>
      </c>
      <c r="F30" s="5">
        <v>0</v>
      </c>
      <c r="G30" s="5" t="s">
        <v>42</v>
      </c>
      <c r="H30" s="5" t="s">
        <v>43</v>
      </c>
      <c r="I30" s="28">
        <v>1172</v>
      </c>
      <c r="J30" s="30">
        <v>1172</v>
      </c>
      <c r="K30" s="26">
        <f t="shared" si="0"/>
        <v>10.409556313993178</v>
      </c>
      <c r="L30" s="25">
        <f t="shared" si="1"/>
        <v>122</v>
      </c>
      <c r="M30" s="26">
        <f t="shared" si="2"/>
        <v>89.590443686006822</v>
      </c>
      <c r="N30" s="28">
        <v>1050</v>
      </c>
      <c r="O30" s="28">
        <v>0</v>
      </c>
      <c r="P30" s="30">
        <v>0</v>
      </c>
      <c r="Q30" s="30">
        <v>0</v>
      </c>
      <c r="R30" s="28">
        <v>0</v>
      </c>
      <c r="S30" s="25">
        <f t="shared" si="3"/>
        <v>1172</v>
      </c>
      <c r="T30" s="28">
        <v>3908</v>
      </c>
      <c r="U30" s="28">
        <v>3370</v>
      </c>
      <c r="V30" s="25">
        <v>0</v>
      </c>
      <c r="W30" s="25">
        <v>0</v>
      </c>
      <c r="X30" s="25">
        <f t="shared" si="4"/>
        <v>3370</v>
      </c>
      <c r="Y30" s="13" t="s">
        <v>44</v>
      </c>
      <c r="Z30" s="16" t="s">
        <v>45</v>
      </c>
      <c r="AA30" s="14">
        <v>1989</v>
      </c>
      <c r="AB30" s="14" t="s">
        <v>63</v>
      </c>
      <c r="AC30" s="14">
        <v>3402</v>
      </c>
      <c r="AD30" s="18">
        <v>0.2</v>
      </c>
      <c r="AE30" s="14">
        <v>18</v>
      </c>
      <c r="AF30" s="7" t="s">
        <v>47</v>
      </c>
      <c r="AG30" s="7" t="s">
        <v>48</v>
      </c>
      <c r="AH30" s="7" t="s">
        <v>52</v>
      </c>
      <c r="AI30" s="14" t="s">
        <v>42</v>
      </c>
      <c r="AJ30" s="14" t="s">
        <v>52</v>
      </c>
      <c r="AK30" s="9" t="s">
        <v>108</v>
      </c>
    </row>
    <row r="31" spans="1:37" ht="35.1" customHeight="1" x14ac:dyDescent="0.3">
      <c r="A31" s="31">
        <v>24</v>
      </c>
      <c r="B31" s="4" t="s">
        <v>73</v>
      </c>
      <c r="C31" s="4"/>
      <c r="D31" s="4" t="s">
        <v>74</v>
      </c>
      <c r="E31" s="5">
        <v>87</v>
      </c>
      <c r="F31" s="5">
        <v>0</v>
      </c>
      <c r="G31" s="5" t="s">
        <v>42</v>
      </c>
      <c r="H31" s="5" t="s">
        <v>43</v>
      </c>
      <c r="I31" s="28">
        <v>2374</v>
      </c>
      <c r="J31" s="30">
        <v>2374</v>
      </c>
      <c r="K31" s="26">
        <f t="shared" si="0"/>
        <v>11.120471777590566</v>
      </c>
      <c r="L31" s="25">
        <f t="shared" si="1"/>
        <v>264</v>
      </c>
      <c r="M31" s="26">
        <f t="shared" si="2"/>
        <v>88.879528222409434</v>
      </c>
      <c r="N31" s="28">
        <v>2110</v>
      </c>
      <c r="O31" s="28">
        <v>0</v>
      </c>
      <c r="P31" s="30">
        <v>0</v>
      </c>
      <c r="Q31" s="30">
        <v>0</v>
      </c>
      <c r="R31" s="28">
        <v>0</v>
      </c>
      <c r="S31" s="25">
        <f t="shared" si="3"/>
        <v>2374</v>
      </c>
      <c r="T31" s="28">
        <v>5482</v>
      </c>
      <c r="U31" s="28">
        <v>5475</v>
      </c>
      <c r="V31" s="25">
        <v>0</v>
      </c>
      <c r="W31" s="25">
        <v>0</v>
      </c>
      <c r="X31" s="25">
        <f t="shared" si="4"/>
        <v>5475</v>
      </c>
      <c r="Y31" s="13" t="s">
        <v>44</v>
      </c>
      <c r="Z31" s="16" t="s">
        <v>45</v>
      </c>
      <c r="AA31" s="14">
        <v>1989</v>
      </c>
      <c r="AB31" s="14" t="s">
        <v>63</v>
      </c>
      <c r="AC31" s="14">
        <v>3402</v>
      </c>
      <c r="AD31" s="18">
        <v>0.2</v>
      </c>
      <c r="AE31" s="14">
        <v>37</v>
      </c>
      <c r="AF31" s="7" t="s">
        <v>47</v>
      </c>
      <c r="AG31" s="7" t="s">
        <v>48</v>
      </c>
      <c r="AH31" s="7" t="s">
        <v>49</v>
      </c>
      <c r="AI31" s="14" t="s">
        <v>43</v>
      </c>
      <c r="AJ31" s="14" t="s">
        <v>52</v>
      </c>
      <c r="AK31" s="9" t="s">
        <v>108</v>
      </c>
    </row>
    <row r="32" spans="1:37" ht="35.1" customHeight="1" x14ac:dyDescent="0.3">
      <c r="A32" s="31">
        <v>25</v>
      </c>
      <c r="B32" s="4" t="s">
        <v>73</v>
      </c>
      <c r="C32" s="4"/>
      <c r="D32" s="11" t="s">
        <v>109</v>
      </c>
      <c r="E32" s="12">
        <v>87</v>
      </c>
      <c r="F32" s="5">
        <v>0</v>
      </c>
      <c r="G32" s="5" t="s">
        <v>42</v>
      </c>
      <c r="H32" s="5" t="s">
        <v>43</v>
      </c>
      <c r="I32" s="27">
        <v>295</v>
      </c>
      <c r="J32" s="27">
        <v>295</v>
      </c>
      <c r="K32" s="26">
        <f t="shared" si="0"/>
        <v>0</v>
      </c>
      <c r="L32" s="25">
        <f t="shared" si="1"/>
        <v>0</v>
      </c>
      <c r="M32" s="26">
        <f t="shared" si="2"/>
        <v>100</v>
      </c>
      <c r="N32" s="28">
        <v>295</v>
      </c>
      <c r="O32" s="28">
        <v>0</v>
      </c>
      <c r="P32" s="30">
        <v>0</v>
      </c>
      <c r="Q32" s="30">
        <v>0</v>
      </c>
      <c r="R32" s="28">
        <v>0</v>
      </c>
      <c r="S32" s="25">
        <f t="shared" si="3"/>
        <v>295</v>
      </c>
      <c r="T32" s="29">
        <v>89</v>
      </c>
      <c r="U32" s="29">
        <v>89</v>
      </c>
      <c r="V32" s="25">
        <v>0</v>
      </c>
      <c r="W32" s="25">
        <v>0</v>
      </c>
      <c r="X32" s="25">
        <f t="shared" si="4"/>
        <v>89</v>
      </c>
      <c r="Y32" s="13" t="s">
        <v>44</v>
      </c>
      <c r="Z32" s="16" t="s">
        <v>45</v>
      </c>
      <c r="AA32" s="14">
        <v>1990</v>
      </c>
      <c r="AB32" s="14" t="s">
        <v>63</v>
      </c>
      <c r="AC32" s="14">
        <v>3402</v>
      </c>
      <c r="AD32" s="18">
        <v>0.6</v>
      </c>
      <c r="AE32" s="14">
        <v>5</v>
      </c>
      <c r="AF32" s="7" t="s">
        <v>47</v>
      </c>
      <c r="AG32" s="7" t="s">
        <v>48</v>
      </c>
      <c r="AH32" s="7" t="s">
        <v>49</v>
      </c>
      <c r="AI32" s="14" t="s">
        <v>43</v>
      </c>
      <c r="AJ32" s="14" t="s">
        <v>52</v>
      </c>
      <c r="AK32" s="9" t="s">
        <v>108</v>
      </c>
    </row>
    <row r="33" spans="1:37" ht="35.1" customHeight="1" x14ac:dyDescent="0.3">
      <c r="A33" s="31">
        <v>26</v>
      </c>
      <c r="B33" s="4" t="s">
        <v>73</v>
      </c>
      <c r="C33" s="4"/>
      <c r="D33" s="4" t="s">
        <v>110</v>
      </c>
      <c r="E33" s="12">
        <v>87</v>
      </c>
      <c r="F33" s="5">
        <v>0</v>
      </c>
      <c r="G33" s="5" t="s">
        <v>42</v>
      </c>
      <c r="H33" s="5" t="s">
        <v>43</v>
      </c>
      <c r="I33" s="27">
        <v>119</v>
      </c>
      <c r="J33" s="27">
        <v>119</v>
      </c>
      <c r="K33" s="26">
        <f t="shared" si="0"/>
        <v>0</v>
      </c>
      <c r="L33" s="25">
        <f t="shared" si="1"/>
        <v>0</v>
      </c>
      <c r="M33" s="26">
        <f t="shared" si="2"/>
        <v>100</v>
      </c>
      <c r="N33" s="28">
        <v>119</v>
      </c>
      <c r="O33" s="28">
        <v>0</v>
      </c>
      <c r="P33" s="30">
        <v>0</v>
      </c>
      <c r="Q33" s="30">
        <v>0</v>
      </c>
      <c r="R33" s="28">
        <v>0</v>
      </c>
      <c r="S33" s="25">
        <f t="shared" si="3"/>
        <v>119</v>
      </c>
      <c r="T33" s="29">
        <v>54</v>
      </c>
      <c r="U33" s="29">
        <v>54</v>
      </c>
      <c r="V33" s="25">
        <v>0</v>
      </c>
      <c r="W33" s="25">
        <v>0</v>
      </c>
      <c r="X33" s="25">
        <f t="shared" si="4"/>
        <v>54</v>
      </c>
      <c r="Y33" s="13" t="s">
        <v>44</v>
      </c>
      <c r="Z33" s="16" t="s">
        <v>45</v>
      </c>
      <c r="AA33" s="14">
        <v>1989</v>
      </c>
      <c r="AB33" s="14" t="s">
        <v>63</v>
      </c>
      <c r="AC33" s="14">
        <v>3402</v>
      </c>
      <c r="AD33" s="18">
        <v>0.7</v>
      </c>
      <c r="AE33" s="14">
        <v>2</v>
      </c>
      <c r="AF33" s="7" t="s">
        <v>47</v>
      </c>
      <c r="AG33" s="7" t="s">
        <v>48</v>
      </c>
      <c r="AH33" s="7" t="s">
        <v>49</v>
      </c>
      <c r="AI33" s="14" t="s">
        <v>43</v>
      </c>
      <c r="AJ33" s="14" t="s">
        <v>52</v>
      </c>
      <c r="AK33" s="9" t="s">
        <v>108</v>
      </c>
    </row>
    <row r="34" spans="1:37" ht="35.1" customHeight="1" x14ac:dyDescent="0.3">
      <c r="A34" s="31">
        <v>27</v>
      </c>
      <c r="B34" s="4" t="s">
        <v>73</v>
      </c>
      <c r="C34" s="4"/>
      <c r="D34" s="4" t="s">
        <v>75</v>
      </c>
      <c r="E34" s="5">
        <v>87</v>
      </c>
      <c r="F34" s="5">
        <v>0</v>
      </c>
      <c r="G34" s="5" t="s">
        <v>42</v>
      </c>
      <c r="H34" s="5" t="s">
        <v>43</v>
      </c>
      <c r="I34" s="28">
        <v>235</v>
      </c>
      <c r="J34" s="30">
        <v>235</v>
      </c>
      <c r="K34" s="26">
        <f t="shared" si="0"/>
        <v>0</v>
      </c>
      <c r="L34" s="25">
        <f t="shared" si="1"/>
        <v>0</v>
      </c>
      <c r="M34" s="26">
        <f t="shared" si="2"/>
        <v>100</v>
      </c>
      <c r="N34" s="28">
        <v>235</v>
      </c>
      <c r="O34" s="28">
        <v>0</v>
      </c>
      <c r="P34" s="30">
        <v>0</v>
      </c>
      <c r="Q34" s="30">
        <v>0</v>
      </c>
      <c r="R34" s="28">
        <v>0</v>
      </c>
      <c r="S34" s="25">
        <f t="shared" si="3"/>
        <v>235</v>
      </c>
      <c r="T34" s="28">
        <v>77</v>
      </c>
      <c r="U34" s="28">
        <v>77</v>
      </c>
      <c r="V34" s="25">
        <v>0</v>
      </c>
      <c r="W34" s="25">
        <v>0</v>
      </c>
      <c r="X34" s="25">
        <f t="shared" si="4"/>
        <v>77</v>
      </c>
      <c r="Y34" s="13" t="s">
        <v>44</v>
      </c>
      <c r="Z34" s="16" t="s">
        <v>45</v>
      </c>
      <c r="AA34" s="14">
        <v>1989</v>
      </c>
      <c r="AB34" s="14" t="s">
        <v>63</v>
      </c>
      <c r="AC34" s="14">
        <v>3402</v>
      </c>
      <c r="AD34" s="18">
        <v>0.2</v>
      </c>
      <c r="AE34" s="14">
        <v>3</v>
      </c>
      <c r="AF34" s="7" t="s">
        <v>47</v>
      </c>
      <c r="AG34" s="7" t="s">
        <v>48</v>
      </c>
      <c r="AH34" s="7" t="s">
        <v>49</v>
      </c>
      <c r="AI34" s="14" t="s">
        <v>42</v>
      </c>
      <c r="AJ34" s="14" t="s">
        <v>52</v>
      </c>
      <c r="AK34" s="9" t="s">
        <v>108</v>
      </c>
    </row>
    <row r="35" spans="1:37" ht="35.1" customHeight="1" x14ac:dyDescent="0.3">
      <c r="A35" s="31">
        <v>28</v>
      </c>
      <c r="B35" s="4" t="s">
        <v>73</v>
      </c>
      <c r="C35" s="4"/>
      <c r="D35" s="4" t="s">
        <v>76</v>
      </c>
      <c r="E35" s="5">
        <v>87</v>
      </c>
      <c r="F35" s="5">
        <v>0</v>
      </c>
      <c r="G35" s="5" t="s">
        <v>42</v>
      </c>
      <c r="H35" s="5" t="s">
        <v>43</v>
      </c>
      <c r="I35" s="28">
        <v>1852</v>
      </c>
      <c r="J35" s="30">
        <v>1852</v>
      </c>
      <c r="K35" s="26">
        <f t="shared" si="0"/>
        <v>10.907127429805612</v>
      </c>
      <c r="L35" s="25">
        <f t="shared" si="1"/>
        <v>202</v>
      </c>
      <c r="M35" s="26">
        <f t="shared" si="2"/>
        <v>89.092872570194388</v>
      </c>
      <c r="N35" s="28">
        <v>1650</v>
      </c>
      <c r="O35" s="28">
        <v>0</v>
      </c>
      <c r="P35" s="30">
        <v>0</v>
      </c>
      <c r="Q35" s="30">
        <v>0</v>
      </c>
      <c r="R35" s="28">
        <v>0</v>
      </c>
      <c r="S35" s="25">
        <f t="shared" si="3"/>
        <v>1852</v>
      </c>
      <c r="T35" s="28">
        <v>7500</v>
      </c>
      <c r="U35" s="28">
        <v>7478</v>
      </c>
      <c r="V35" s="25">
        <v>0</v>
      </c>
      <c r="W35" s="25">
        <v>0</v>
      </c>
      <c r="X35" s="25">
        <f t="shared" si="4"/>
        <v>7478</v>
      </c>
      <c r="Y35" s="13" t="s">
        <v>44</v>
      </c>
      <c r="Z35" s="16" t="s">
        <v>45</v>
      </c>
      <c r="AA35" s="14">
        <v>1990</v>
      </c>
      <c r="AB35" s="14" t="s">
        <v>63</v>
      </c>
      <c r="AC35" s="14">
        <v>3402</v>
      </c>
      <c r="AD35" s="18">
        <v>0.2</v>
      </c>
      <c r="AE35" s="14">
        <v>29</v>
      </c>
      <c r="AF35" s="7" t="s">
        <v>47</v>
      </c>
      <c r="AG35" s="7" t="s">
        <v>48</v>
      </c>
      <c r="AH35" s="7" t="s">
        <v>49</v>
      </c>
      <c r="AI35" s="14" t="s">
        <v>43</v>
      </c>
      <c r="AJ35" s="14" t="s">
        <v>52</v>
      </c>
      <c r="AK35" s="9" t="s">
        <v>108</v>
      </c>
    </row>
    <row r="36" spans="1:37" ht="35.1" customHeight="1" x14ac:dyDescent="0.3">
      <c r="A36" s="31">
        <v>29</v>
      </c>
      <c r="B36" s="4" t="s">
        <v>73</v>
      </c>
      <c r="C36" s="4"/>
      <c r="D36" s="4" t="s">
        <v>137</v>
      </c>
      <c r="E36" s="5">
        <v>95</v>
      </c>
      <c r="F36" s="5">
        <v>8</v>
      </c>
      <c r="G36" s="5" t="s">
        <v>42</v>
      </c>
      <c r="H36" s="5" t="s">
        <v>42</v>
      </c>
      <c r="I36" s="25">
        <v>1157</v>
      </c>
      <c r="J36" s="25">
        <v>1157</v>
      </c>
      <c r="K36" s="26">
        <f t="shared" si="0"/>
        <v>42.696629213483149</v>
      </c>
      <c r="L36" s="25">
        <f t="shared" si="1"/>
        <v>494</v>
      </c>
      <c r="M36" s="26">
        <f t="shared" si="2"/>
        <v>57.303370786516851</v>
      </c>
      <c r="N36" s="25">
        <v>663</v>
      </c>
      <c r="O36" s="25">
        <v>0</v>
      </c>
      <c r="P36" s="25">
        <f>J36*O36/100</f>
        <v>0</v>
      </c>
      <c r="Q36" s="25">
        <v>0</v>
      </c>
      <c r="R36" s="25">
        <v>0</v>
      </c>
      <c r="S36" s="25">
        <f t="shared" si="3"/>
        <v>1157</v>
      </c>
      <c r="T36" s="25">
        <v>15934</v>
      </c>
      <c r="U36" s="25">
        <v>15934</v>
      </c>
      <c r="V36" s="25">
        <v>0</v>
      </c>
      <c r="W36" s="25">
        <v>0</v>
      </c>
      <c r="X36" s="25">
        <f t="shared" si="4"/>
        <v>15934</v>
      </c>
      <c r="Y36" s="5" t="s">
        <v>61</v>
      </c>
      <c r="Z36" s="6" t="s">
        <v>77</v>
      </c>
      <c r="AA36" s="7">
        <v>2002</v>
      </c>
      <c r="AB36" s="7" t="s">
        <v>63</v>
      </c>
      <c r="AC36" s="7">
        <v>3402</v>
      </c>
      <c r="AD36" s="8">
        <v>0.2</v>
      </c>
      <c r="AE36" s="7">
        <v>13</v>
      </c>
      <c r="AF36" s="7" t="s">
        <v>47</v>
      </c>
      <c r="AG36" s="7" t="s">
        <v>48</v>
      </c>
      <c r="AH36" s="7" t="s">
        <v>52</v>
      </c>
      <c r="AI36" s="7" t="s">
        <v>43</v>
      </c>
      <c r="AJ36" s="7" t="s">
        <v>52</v>
      </c>
      <c r="AK36" s="9" t="s">
        <v>108</v>
      </c>
    </row>
    <row r="37" spans="1:37" ht="35.1" customHeight="1" x14ac:dyDescent="0.3">
      <c r="A37" s="31">
        <v>30</v>
      </c>
      <c r="B37" s="4" t="s">
        <v>73</v>
      </c>
      <c r="C37" s="4"/>
      <c r="D37" s="4" t="s">
        <v>78</v>
      </c>
      <c r="E37" s="5">
        <v>103</v>
      </c>
      <c r="F37" s="5">
        <v>16</v>
      </c>
      <c r="G37" s="5" t="s">
        <v>42</v>
      </c>
      <c r="H37" s="5" t="s">
        <v>43</v>
      </c>
      <c r="I37" s="25">
        <v>1242</v>
      </c>
      <c r="J37" s="25">
        <v>618</v>
      </c>
      <c r="K37" s="26">
        <f t="shared" si="0"/>
        <v>30.744336569579289</v>
      </c>
      <c r="L37" s="25">
        <f t="shared" si="1"/>
        <v>190</v>
      </c>
      <c r="M37" s="26">
        <f t="shared" si="2"/>
        <v>69.255663430420711</v>
      </c>
      <c r="N37" s="25">
        <v>428</v>
      </c>
      <c r="O37" s="25">
        <v>0</v>
      </c>
      <c r="P37" s="25">
        <v>0</v>
      </c>
      <c r="Q37" s="25">
        <v>0</v>
      </c>
      <c r="R37" s="25">
        <v>10</v>
      </c>
      <c r="S37" s="25">
        <f t="shared" si="3"/>
        <v>628</v>
      </c>
      <c r="T37" s="25">
        <v>4364</v>
      </c>
      <c r="U37" s="25">
        <v>2580</v>
      </c>
      <c r="V37" s="25">
        <v>0</v>
      </c>
      <c r="W37" s="25">
        <v>60</v>
      </c>
      <c r="X37" s="25">
        <f t="shared" si="4"/>
        <v>2640</v>
      </c>
      <c r="Y37" s="5" t="s">
        <v>44</v>
      </c>
      <c r="Z37" s="6" t="s">
        <v>77</v>
      </c>
      <c r="AA37" s="7">
        <v>1995</v>
      </c>
      <c r="AB37" s="7" t="s">
        <v>63</v>
      </c>
      <c r="AC37" s="7">
        <v>3402</v>
      </c>
      <c r="AD37" s="8">
        <v>0.2</v>
      </c>
      <c r="AE37" s="7">
        <v>8</v>
      </c>
      <c r="AF37" s="7" t="s">
        <v>47</v>
      </c>
      <c r="AG37" s="7" t="s">
        <v>48</v>
      </c>
      <c r="AH37" s="7" t="s">
        <v>52</v>
      </c>
      <c r="AI37" s="7" t="s">
        <v>42</v>
      </c>
      <c r="AJ37" s="7" t="s">
        <v>52</v>
      </c>
      <c r="AK37" s="9" t="s">
        <v>108</v>
      </c>
    </row>
    <row r="38" spans="1:37" ht="35.1" customHeight="1" x14ac:dyDescent="0.3">
      <c r="A38" s="31">
        <v>31</v>
      </c>
      <c r="B38" s="4" t="s">
        <v>73</v>
      </c>
      <c r="C38" s="4"/>
      <c r="D38" s="4" t="s">
        <v>138</v>
      </c>
      <c r="E38" s="5">
        <v>97</v>
      </c>
      <c r="F38" s="5">
        <v>10</v>
      </c>
      <c r="G38" s="5" t="s">
        <v>42</v>
      </c>
      <c r="H38" s="5" t="s">
        <v>42</v>
      </c>
      <c r="I38" s="25">
        <v>884</v>
      </c>
      <c r="J38" s="25">
        <v>884</v>
      </c>
      <c r="K38" s="26">
        <f t="shared" si="0"/>
        <v>46.945701357466064</v>
      </c>
      <c r="L38" s="25">
        <f t="shared" si="1"/>
        <v>415</v>
      </c>
      <c r="M38" s="26">
        <f t="shared" si="2"/>
        <v>53.054298642533936</v>
      </c>
      <c r="N38" s="25">
        <v>469</v>
      </c>
      <c r="O38" s="25">
        <v>0</v>
      </c>
      <c r="P38" s="25">
        <v>0</v>
      </c>
      <c r="Q38" s="25">
        <v>0</v>
      </c>
      <c r="R38" s="25">
        <v>5</v>
      </c>
      <c r="S38" s="25">
        <f t="shared" si="3"/>
        <v>889</v>
      </c>
      <c r="T38" s="25">
        <v>4762</v>
      </c>
      <c r="U38" s="25">
        <v>4762</v>
      </c>
      <c r="V38" s="25">
        <v>0</v>
      </c>
      <c r="W38" s="25">
        <v>20</v>
      </c>
      <c r="X38" s="25">
        <f t="shared" si="4"/>
        <v>4782</v>
      </c>
      <c r="Y38" s="5" t="s">
        <v>61</v>
      </c>
      <c r="Z38" s="6" t="s">
        <v>77</v>
      </c>
      <c r="AA38" s="7">
        <v>1994</v>
      </c>
      <c r="AB38" s="7" t="s">
        <v>63</v>
      </c>
      <c r="AC38" s="7">
        <v>766</v>
      </c>
      <c r="AD38" s="8">
        <v>0.2</v>
      </c>
      <c r="AE38" s="7">
        <v>8</v>
      </c>
      <c r="AF38" s="7" t="s">
        <v>47</v>
      </c>
      <c r="AG38" s="7" t="s">
        <v>48</v>
      </c>
      <c r="AH38" s="7" t="s">
        <v>52</v>
      </c>
      <c r="AI38" s="7" t="s">
        <v>42</v>
      </c>
      <c r="AJ38" s="7" t="s">
        <v>52</v>
      </c>
      <c r="AK38" s="9" t="s">
        <v>108</v>
      </c>
    </row>
    <row r="39" spans="1:37" ht="35.1" customHeight="1" x14ac:dyDescent="0.3">
      <c r="A39" s="31">
        <v>32</v>
      </c>
      <c r="B39" s="4" t="s">
        <v>73</v>
      </c>
      <c r="C39" s="4"/>
      <c r="D39" s="4" t="s">
        <v>79</v>
      </c>
      <c r="E39" s="5">
        <v>94</v>
      </c>
      <c r="F39" s="5">
        <v>7</v>
      </c>
      <c r="G39" s="5" t="s">
        <v>42</v>
      </c>
      <c r="H39" s="5" t="s">
        <v>42</v>
      </c>
      <c r="I39" s="25">
        <v>1612</v>
      </c>
      <c r="J39" s="25">
        <v>1612</v>
      </c>
      <c r="K39" s="26">
        <f t="shared" si="0"/>
        <v>23.883374689826297</v>
      </c>
      <c r="L39" s="25">
        <f t="shared" si="1"/>
        <v>385</v>
      </c>
      <c r="M39" s="26">
        <f t="shared" si="2"/>
        <v>76.116625310173703</v>
      </c>
      <c r="N39" s="25">
        <v>1227</v>
      </c>
      <c r="O39" s="25">
        <v>0</v>
      </c>
      <c r="P39" s="25">
        <v>0</v>
      </c>
      <c r="Q39" s="25">
        <v>0</v>
      </c>
      <c r="R39" s="25">
        <v>5</v>
      </c>
      <c r="S39" s="25">
        <f t="shared" si="3"/>
        <v>1617</v>
      </c>
      <c r="T39" s="25">
        <v>18524</v>
      </c>
      <c r="U39" s="25">
        <v>18524</v>
      </c>
      <c r="V39" s="25">
        <v>0</v>
      </c>
      <c r="W39" s="25">
        <v>20</v>
      </c>
      <c r="X39" s="25">
        <f t="shared" si="4"/>
        <v>18544</v>
      </c>
      <c r="Y39" s="5" t="s">
        <v>44</v>
      </c>
      <c r="Z39" s="6" t="s">
        <v>77</v>
      </c>
      <c r="AA39" s="7">
        <v>1999</v>
      </c>
      <c r="AB39" s="7" t="s">
        <v>63</v>
      </c>
      <c r="AC39" s="7">
        <v>3402</v>
      </c>
      <c r="AD39" s="8">
        <v>0.2</v>
      </c>
      <c r="AE39" s="7">
        <v>4</v>
      </c>
      <c r="AF39" s="7" t="s">
        <v>47</v>
      </c>
      <c r="AG39" s="7" t="s">
        <v>48</v>
      </c>
      <c r="AH39" s="7" t="s">
        <v>52</v>
      </c>
      <c r="AI39" s="7" t="s">
        <v>42</v>
      </c>
      <c r="AJ39" s="7" t="s">
        <v>52</v>
      </c>
      <c r="AK39" s="9" t="s">
        <v>108</v>
      </c>
    </row>
    <row r="40" spans="1:37" ht="35.1" customHeight="1" x14ac:dyDescent="0.3">
      <c r="A40" s="31">
        <v>33</v>
      </c>
      <c r="B40" s="4" t="s">
        <v>73</v>
      </c>
      <c r="C40" s="4"/>
      <c r="D40" s="4" t="s">
        <v>139</v>
      </c>
      <c r="E40" s="5">
        <v>93</v>
      </c>
      <c r="F40" s="5">
        <v>6</v>
      </c>
      <c r="G40" s="5" t="s">
        <v>42</v>
      </c>
      <c r="H40" s="5" t="s">
        <v>42</v>
      </c>
      <c r="I40" s="25">
        <v>1136</v>
      </c>
      <c r="J40" s="25">
        <v>1136</v>
      </c>
      <c r="K40" s="26">
        <f t="shared" si="0"/>
        <v>42.25352112676056</v>
      </c>
      <c r="L40" s="25">
        <f t="shared" si="1"/>
        <v>480</v>
      </c>
      <c r="M40" s="26">
        <f t="shared" si="2"/>
        <v>57.74647887323944</v>
      </c>
      <c r="N40" s="25">
        <v>656</v>
      </c>
      <c r="O40" s="25">
        <v>0</v>
      </c>
      <c r="P40" s="25">
        <v>0</v>
      </c>
      <c r="Q40" s="25">
        <v>0</v>
      </c>
      <c r="R40" s="25">
        <v>0</v>
      </c>
      <c r="S40" s="25">
        <f t="shared" si="3"/>
        <v>1136</v>
      </c>
      <c r="T40" s="25">
        <v>17653</v>
      </c>
      <c r="U40" s="25">
        <v>17653</v>
      </c>
      <c r="V40" s="25">
        <v>0</v>
      </c>
      <c r="W40" s="25">
        <v>0</v>
      </c>
      <c r="X40" s="25">
        <f t="shared" si="4"/>
        <v>17653</v>
      </c>
      <c r="Y40" s="5" t="s">
        <v>61</v>
      </c>
      <c r="Z40" s="6" t="s">
        <v>66</v>
      </c>
      <c r="AA40" s="7">
        <v>2002</v>
      </c>
      <c r="AB40" s="7" t="s">
        <v>63</v>
      </c>
      <c r="AC40" s="7">
        <v>3402</v>
      </c>
      <c r="AD40" s="8">
        <v>0.2</v>
      </c>
      <c r="AE40" s="7">
        <v>8</v>
      </c>
      <c r="AF40" s="7" t="s">
        <v>47</v>
      </c>
      <c r="AG40" s="7" t="s">
        <v>48</v>
      </c>
      <c r="AH40" s="7" t="s">
        <v>52</v>
      </c>
      <c r="AI40" s="7" t="s">
        <v>42</v>
      </c>
      <c r="AJ40" s="7" t="s">
        <v>52</v>
      </c>
      <c r="AK40" s="9" t="s">
        <v>108</v>
      </c>
    </row>
    <row r="41" spans="1:37" ht="35.1" customHeight="1" x14ac:dyDescent="0.3">
      <c r="A41" s="31">
        <v>34</v>
      </c>
      <c r="B41" s="4" t="s">
        <v>73</v>
      </c>
      <c r="C41" s="4"/>
      <c r="D41" s="4" t="s">
        <v>80</v>
      </c>
      <c r="E41" s="5">
        <v>100</v>
      </c>
      <c r="F41" s="5">
        <v>13</v>
      </c>
      <c r="G41" s="5" t="s">
        <v>42</v>
      </c>
      <c r="H41" s="5" t="s">
        <v>42</v>
      </c>
      <c r="I41" s="25">
        <v>855</v>
      </c>
      <c r="J41" s="25">
        <v>855</v>
      </c>
      <c r="K41" s="26">
        <f t="shared" si="0"/>
        <v>41.28654970760234</v>
      </c>
      <c r="L41" s="25">
        <f t="shared" si="1"/>
        <v>353</v>
      </c>
      <c r="M41" s="26">
        <f t="shared" si="2"/>
        <v>58.71345029239766</v>
      </c>
      <c r="N41" s="25">
        <v>502</v>
      </c>
      <c r="O41" s="25">
        <v>0</v>
      </c>
      <c r="P41" s="25">
        <v>0</v>
      </c>
      <c r="Q41" s="25">
        <v>0</v>
      </c>
      <c r="R41" s="25">
        <v>15</v>
      </c>
      <c r="S41" s="25">
        <f t="shared" si="3"/>
        <v>870</v>
      </c>
      <c r="T41" s="25">
        <v>17365</v>
      </c>
      <c r="U41" s="25">
        <v>17365</v>
      </c>
      <c r="V41" s="25">
        <v>0</v>
      </c>
      <c r="W41" s="25">
        <v>50</v>
      </c>
      <c r="X41" s="25">
        <f t="shared" si="4"/>
        <v>17415</v>
      </c>
      <c r="Y41" s="5" t="s">
        <v>61</v>
      </c>
      <c r="Z41" s="6" t="s">
        <v>77</v>
      </c>
      <c r="AA41" s="7">
        <v>1995</v>
      </c>
      <c r="AB41" s="7" t="s">
        <v>63</v>
      </c>
      <c r="AC41" s="7">
        <v>3402</v>
      </c>
      <c r="AD41" s="8">
        <v>0.2</v>
      </c>
      <c r="AE41" s="7">
        <v>11</v>
      </c>
      <c r="AF41" s="7" t="s">
        <v>47</v>
      </c>
      <c r="AG41" s="7" t="s">
        <v>48</v>
      </c>
      <c r="AH41" s="7" t="s">
        <v>52</v>
      </c>
      <c r="AI41" s="7" t="s">
        <v>42</v>
      </c>
      <c r="AJ41" s="7" t="s">
        <v>52</v>
      </c>
      <c r="AK41" s="9" t="s">
        <v>108</v>
      </c>
    </row>
    <row r="42" spans="1:37" ht="35.1" customHeight="1" x14ac:dyDescent="0.3">
      <c r="A42" s="31">
        <v>35</v>
      </c>
      <c r="B42" s="4" t="s">
        <v>73</v>
      </c>
      <c r="C42" s="4"/>
      <c r="D42" s="4" t="s">
        <v>81</v>
      </c>
      <c r="E42" s="5">
        <v>94</v>
      </c>
      <c r="F42" s="5">
        <v>7</v>
      </c>
      <c r="G42" s="5" t="s">
        <v>42</v>
      </c>
      <c r="H42" s="5" t="s">
        <v>42</v>
      </c>
      <c r="I42" s="25">
        <v>1579</v>
      </c>
      <c r="J42" s="25">
        <v>1579</v>
      </c>
      <c r="K42" s="26">
        <f t="shared" si="0"/>
        <v>40.848638378720715</v>
      </c>
      <c r="L42" s="25">
        <f t="shared" si="1"/>
        <v>645</v>
      </c>
      <c r="M42" s="26">
        <f t="shared" si="2"/>
        <v>59.151361621279285</v>
      </c>
      <c r="N42" s="25">
        <v>934</v>
      </c>
      <c r="O42" s="25">
        <v>0</v>
      </c>
      <c r="P42" s="25">
        <v>0</v>
      </c>
      <c r="Q42" s="25">
        <v>0</v>
      </c>
      <c r="R42" s="25">
        <v>20</v>
      </c>
      <c r="S42" s="25">
        <f t="shared" si="3"/>
        <v>1599</v>
      </c>
      <c r="T42" s="25">
        <v>14333</v>
      </c>
      <c r="U42" s="25">
        <v>14333</v>
      </c>
      <c r="V42" s="25">
        <v>0</v>
      </c>
      <c r="W42" s="25">
        <v>70</v>
      </c>
      <c r="X42" s="25">
        <f t="shared" si="4"/>
        <v>14403</v>
      </c>
      <c r="Y42" s="5" t="s">
        <v>61</v>
      </c>
      <c r="Z42" s="6" t="s">
        <v>77</v>
      </c>
      <c r="AA42" s="7">
        <v>1994</v>
      </c>
      <c r="AB42" s="7" t="s">
        <v>63</v>
      </c>
      <c r="AC42" s="7">
        <v>3402</v>
      </c>
      <c r="AD42" s="8">
        <v>0.2</v>
      </c>
      <c r="AE42" s="7">
        <v>4</v>
      </c>
      <c r="AF42" s="7" t="s">
        <v>47</v>
      </c>
      <c r="AG42" s="7" t="s">
        <v>48</v>
      </c>
      <c r="AH42" s="7" t="s">
        <v>52</v>
      </c>
      <c r="AI42" s="7" t="s">
        <v>42</v>
      </c>
      <c r="AJ42" s="7" t="s">
        <v>52</v>
      </c>
      <c r="AK42" s="9" t="s">
        <v>108</v>
      </c>
    </row>
    <row r="43" spans="1:37" ht="35.1" customHeight="1" x14ac:dyDescent="0.3">
      <c r="A43" s="31">
        <v>36</v>
      </c>
      <c r="B43" s="4" t="s">
        <v>73</v>
      </c>
      <c r="C43" s="4"/>
      <c r="D43" s="4" t="s">
        <v>140</v>
      </c>
      <c r="E43" s="5">
        <v>91</v>
      </c>
      <c r="F43" s="5">
        <v>4</v>
      </c>
      <c r="G43" s="5" t="s">
        <v>42</v>
      </c>
      <c r="H43" s="5" t="s">
        <v>42</v>
      </c>
      <c r="I43" s="25">
        <v>2216</v>
      </c>
      <c r="J43" s="25">
        <v>2216</v>
      </c>
      <c r="K43" s="26">
        <f t="shared" si="0"/>
        <v>45.261732851985556</v>
      </c>
      <c r="L43" s="25">
        <f t="shared" si="1"/>
        <v>1003</v>
      </c>
      <c r="M43" s="26">
        <f t="shared" si="2"/>
        <v>54.738267148014444</v>
      </c>
      <c r="N43" s="25">
        <v>1213</v>
      </c>
      <c r="O43" s="25">
        <v>0</v>
      </c>
      <c r="P43" s="25">
        <v>0</v>
      </c>
      <c r="Q43" s="25">
        <v>0</v>
      </c>
      <c r="R43" s="25">
        <v>5</v>
      </c>
      <c r="S43" s="25">
        <f t="shared" si="3"/>
        <v>2221</v>
      </c>
      <c r="T43" s="25">
        <v>29383</v>
      </c>
      <c r="U43" s="25">
        <v>29383</v>
      </c>
      <c r="V43" s="25">
        <v>0</v>
      </c>
      <c r="W43" s="25">
        <v>20</v>
      </c>
      <c r="X43" s="25">
        <f t="shared" si="4"/>
        <v>29403</v>
      </c>
      <c r="Y43" s="5" t="s">
        <v>61</v>
      </c>
      <c r="Z43" s="6" t="s">
        <v>77</v>
      </c>
      <c r="AA43" s="7">
        <v>1996</v>
      </c>
      <c r="AB43" s="7" t="s">
        <v>63</v>
      </c>
      <c r="AC43" s="7">
        <v>3402</v>
      </c>
      <c r="AD43" s="8">
        <v>0.2</v>
      </c>
      <c r="AE43" s="7">
        <v>5</v>
      </c>
      <c r="AF43" s="7" t="s">
        <v>47</v>
      </c>
      <c r="AG43" s="7" t="s">
        <v>48</v>
      </c>
      <c r="AH43" s="7" t="s">
        <v>52</v>
      </c>
      <c r="AI43" s="7" t="s">
        <v>42</v>
      </c>
      <c r="AJ43" s="7" t="s">
        <v>52</v>
      </c>
      <c r="AK43" s="9" t="s">
        <v>108</v>
      </c>
    </row>
    <row r="44" spans="1:37" ht="35.1" customHeight="1" x14ac:dyDescent="0.3">
      <c r="A44" s="31">
        <v>37</v>
      </c>
      <c r="B44" s="4" t="s">
        <v>73</v>
      </c>
      <c r="C44" s="4"/>
      <c r="D44" s="4" t="s">
        <v>82</v>
      </c>
      <c r="E44" s="5">
        <v>97</v>
      </c>
      <c r="F44" s="5">
        <v>10</v>
      </c>
      <c r="G44" s="5" t="s">
        <v>42</v>
      </c>
      <c r="H44" s="5" t="s">
        <v>42</v>
      </c>
      <c r="I44" s="25">
        <v>1000</v>
      </c>
      <c r="J44" s="25">
        <v>1000</v>
      </c>
      <c r="K44" s="26">
        <f t="shared" si="0"/>
        <v>36.9</v>
      </c>
      <c r="L44" s="25">
        <f t="shared" si="1"/>
        <v>369</v>
      </c>
      <c r="M44" s="26">
        <f t="shared" si="2"/>
        <v>63.1</v>
      </c>
      <c r="N44" s="25">
        <v>631</v>
      </c>
      <c r="O44" s="25">
        <v>0</v>
      </c>
      <c r="P44" s="25">
        <v>0</v>
      </c>
      <c r="Q44" s="25">
        <v>0</v>
      </c>
      <c r="R44" s="25">
        <v>0</v>
      </c>
      <c r="S44" s="25">
        <f t="shared" si="3"/>
        <v>1000</v>
      </c>
      <c r="T44" s="25">
        <v>14929</v>
      </c>
      <c r="U44" s="25">
        <v>14924</v>
      </c>
      <c r="V44" s="25">
        <v>0</v>
      </c>
      <c r="W44" s="25">
        <v>0</v>
      </c>
      <c r="X44" s="25">
        <f t="shared" si="4"/>
        <v>14924</v>
      </c>
      <c r="Y44" s="5" t="s">
        <v>61</v>
      </c>
      <c r="Z44" s="6" t="s">
        <v>66</v>
      </c>
      <c r="AA44" s="7">
        <v>2003</v>
      </c>
      <c r="AB44" s="7" t="s">
        <v>63</v>
      </c>
      <c r="AC44" s="7">
        <v>3402</v>
      </c>
      <c r="AD44" s="8">
        <v>0.2</v>
      </c>
      <c r="AE44" s="7">
        <v>8</v>
      </c>
      <c r="AF44" s="7" t="s">
        <v>47</v>
      </c>
      <c r="AG44" s="7" t="s">
        <v>48</v>
      </c>
      <c r="AH44" s="7" t="s">
        <v>52</v>
      </c>
      <c r="AI44" s="7" t="s">
        <v>42</v>
      </c>
      <c r="AJ44" s="7" t="s">
        <v>52</v>
      </c>
      <c r="AK44" s="9" t="s">
        <v>108</v>
      </c>
    </row>
    <row r="45" spans="1:37" ht="35.1" customHeight="1" x14ac:dyDescent="0.3">
      <c r="A45" s="31">
        <v>38</v>
      </c>
      <c r="B45" s="4" t="s">
        <v>73</v>
      </c>
      <c r="C45" s="10"/>
      <c r="D45" s="10" t="s">
        <v>83</v>
      </c>
      <c r="E45" s="13">
        <v>93</v>
      </c>
      <c r="F45" s="13">
        <v>6</v>
      </c>
      <c r="G45" s="5" t="s">
        <v>42</v>
      </c>
      <c r="H45" s="5" t="s">
        <v>42</v>
      </c>
      <c r="I45" s="28">
        <v>1518</v>
      </c>
      <c r="J45" s="28">
        <v>1518</v>
      </c>
      <c r="K45" s="26">
        <f t="shared" si="0"/>
        <v>56.851119894598156</v>
      </c>
      <c r="L45" s="25">
        <f t="shared" si="1"/>
        <v>863</v>
      </c>
      <c r="M45" s="26">
        <f t="shared" si="2"/>
        <v>43.148880105401844</v>
      </c>
      <c r="N45" s="28">
        <v>655</v>
      </c>
      <c r="O45" s="28">
        <v>0</v>
      </c>
      <c r="P45" s="28">
        <v>0</v>
      </c>
      <c r="Q45" s="28">
        <v>0</v>
      </c>
      <c r="R45" s="28">
        <v>0</v>
      </c>
      <c r="S45" s="25">
        <f t="shared" si="3"/>
        <v>1518</v>
      </c>
      <c r="T45" s="28">
        <v>11530</v>
      </c>
      <c r="U45" s="28">
        <v>11530</v>
      </c>
      <c r="V45" s="25">
        <v>0</v>
      </c>
      <c r="W45" s="25">
        <v>0</v>
      </c>
      <c r="X45" s="25">
        <f t="shared" si="4"/>
        <v>11530</v>
      </c>
      <c r="Y45" s="5" t="s">
        <v>61</v>
      </c>
      <c r="Z45" s="6" t="s">
        <v>66</v>
      </c>
      <c r="AA45" s="14">
        <v>2003</v>
      </c>
      <c r="AB45" s="7" t="s">
        <v>63</v>
      </c>
      <c r="AC45" s="7">
        <v>3402</v>
      </c>
      <c r="AD45" s="8">
        <v>0.2</v>
      </c>
      <c r="AE45" s="14">
        <v>5</v>
      </c>
      <c r="AF45" s="7" t="s">
        <v>47</v>
      </c>
      <c r="AG45" s="7" t="s">
        <v>48</v>
      </c>
      <c r="AH45" s="7" t="s">
        <v>52</v>
      </c>
      <c r="AI45" s="7" t="s">
        <v>42</v>
      </c>
      <c r="AJ45" s="7" t="s">
        <v>52</v>
      </c>
      <c r="AK45" s="9" t="s">
        <v>108</v>
      </c>
    </row>
    <row r="46" spans="1:37" ht="35.1" customHeight="1" x14ac:dyDescent="0.3">
      <c r="A46" s="31">
        <v>39</v>
      </c>
      <c r="B46" s="4" t="s">
        <v>73</v>
      </c>
      <c r="C46" s="10"/>
      <c r="D46" s="10" t="s">
        <v>84</v>
      </c>
      <c r="E46" s="13">
        <v>116</v>
      </c>
      <c r="F46" s="13">
        <v>29</v>
      </c>
      <c r="G46" s="5" t="s">
        <v>42</v>
      </c>
      <c r="H46" s="5" t="s">
        <v>42</v>
      </c>
      <c r="I46" s="28">
        <v>2127</v>
      </c>
      <c r="J46" s="28">
        <v>2127</v>
      </c>
      <c r="K46" s="26">
        <f t="shared" si="0"/>
        <v>36.530324400564176</v>
      </c>
      <c r="L46" s="25">
        <f t="shared" si="1"/>
        <v>777</v>
      </c>
      <c r="M46" s="26">
        <f t="shared" si="2"/>
        <v>63.469675599435824</v>
      </c>
      <c r="N46" s="28">
        <v>1350</v>
      </c>
      <c r="O46" s="28">
        <v>0</v>
      </c>
      <c r="P46" s="28">
        <v>0</v>
      </c>
      <c r="Q46" s="28">
        <v>0</v>
      </c>
      <c r="R46" s="28">
        <v>0</v>
      </c>
      <c r="S46" s="25">
        <f t="shared" si="3"/>
        <v>2127</v>
      </c>
      <c r="T46" s="28">
        <v>11483</v>
      </c>
      <c r="U46" s="28">
        <v>11483</v>
      </c>
      <c r="V46" s="25">
        <v>0</v>
      </c>
      <c r="W46" s="25">
        <v>0</v>
      </c>
      <c r="X46" s="25">
        <f t="shared" si="4"/>
        <v>11483</v>
      </c>
      <c r="Y46" s="5" t="s">
        <v>61</v>
      </c>
      <c r="Z46" s="6" t="s">
        <v>66</v>
      </c>
      <c r="AA46" s="14">
        <v>2005</v>
      </c>
      <c r="AB46" s="7" t="s">
        <v>63</v>
      </c>
      <c r="AC46" s="7">
        <v>3402</v>
      </c>
      <c r="AD46" s="8">
        <v>0.2</v>
      </c>
      <c r="AE46" s="14">
        <v>44</v>
      </c>
      <c r="AF46" s="7" t="s">
        <v>47</v>
      </c>
      <c r="AG46" s="7" t="s">
        <v>48</v>
      </c>
      <c r="AH46" s="7" t="s">
        <v>52</v>
      </c>
      <c r="AI46" s="7" t="s">
        <v>42</v>
      </c>
      <c r="AJ46" s="7" t="s">
        <v>52</v>
      </c>
      <c r="AK46" s="9" t="s">
        <v>108</v>
      </c>
    </row>
    <row r="47" spans="1:37" ht="35.1" customHeight="1" x14ac:dyDescent="0.3">
      <c r="A47" s="31">
        <v>40</v>
      </c>
      <c r="B47" s="4" t="s">
        <v>73</v>
      </c>
      <c r="C47" s="4"/>
      <c r="D47" s="4" t="s">
        <v>85</v>
      </c>
      <c r="E47" s="5">
        <v>99</v>
      </c>
      <c r="F47" s="5">
        <v>12</v>
      </c>
      <c r="G47" s="5" t="s">
        <v>42</v>
      </c>
      <c r="H47" s="5" t="s">
        <v>42</v>
      </c>
      <c r="I47" s="28">
        <v>1030</v>
      </c>
      <c r="J47" s="30">
        <v>1030</v>
      </c>
      <c r="K47" s="26">
        <f t="shared" si="0"/>
        <v>14.854368932038824</v>
      </c>
      <c r="L47" s="25">
        <f t="shared" si="1"/>
        <v>153</v>
      </c>
      <c r="M47" s="26">
        <f t="shared" si="2"/>
        <v>85.145631067961176</v>
      </c>
      <c r="N47" s="28">
        <v>877</v>
      </c>
      <c r="O47" s="28">
        <v>0</v>
      </c>
      <c r="P47" s="30">
        <v>0</v>
      </c>
      <c r="Q47" s="30">
        <v>0</v>
      </c>
      <c r="R47" s="28">
        <v>0</v>
      </c>
      <c r="S47" s="25">
        <f t="shared" si="3"/>
        <v>1030</v>
      </c>
      <c r="T47" s="28">
        <v>4424</v>
      </c>
      <c r="U47" s="28">
        <v>4424</v>
      </c>
      <c r="V47" s="25">
        <v>0</v>
      </c>
      <c r="W47" s="25">
        <v>0</v>
      </c>
      <c r="X47" s="25">
        <f t="shared" si="4"/>
        <v>4424</v>
      </c>
      <c r="Y47" s="5" t="s">
        <v>61</v>
      </c>
      <c r="Z47" s="6" t="s">
        <v>66</v>
      </c>
      <c r="AA47" s="14">
        <v>1997</v>
      </c>
      <c r="AB47" s="7" t="s">
        <v>63</v>
      </c>
      <c r="AC47" s="7">
        <v>3402</v>
      </c>
      <c r="AD47" s="8">
        <v>0.2</v>
      </c>
      <c r="AE47" s="14">
        <v>10</v>
      </c>
      <c r="AF47" s="7" t="s">
        <v>47</v>
      </c>
      <c r="AG47" s="7" t="s">
        <v>48</v>
      </c>
      <c r="AH47" s="7" t="s">
        <v>52</v>
      </c>
      <c r="AI47" s="7" t="s">
        <v>42</v>
      </c>
      <c r="AJ47" s="7" t="s">
        <v>52</v>
      </c>
      <c r="AK47" s="9" t="s">
        <v>108</v>
      </c>
    </row>
    <row r="48" spans="1:37" ht="35.1" customHeight="1" x14ac:dyDescent="0.3">
      <c r="A48" s="31">
        <v>41</v>
      </c>
      <c r="B48" s="4" t="s">
        <v>73</v>
      </c>
      <c r="C48" s="4"/>
      <c r="D48" s="4" t="s">
        <v>86</v>
      </c>
      <c r="E48" s="5">
        <v>95</v>
      </c>
      <c r="F48" s="5">
        <v>8</v>
      </c>
      <c r="G48" s="5" t="s">
        <v>42</v>
      </c>
      <c r="H48" s="5" t="s">
        <v>42</v>
      </c>
      <c r="I48" s="28">
        <v>1800</v>
      </c>
      <c r="J48" s="30">
        <v>1800</v>
      </c>
      <c r="K48" s="26">
        <f t="shared" si="0"/>
        <v>8.2777777777777715</v>
      </c>
      <c r="L48" s="25">
        <f t="shared" si="1"/>
        <v>149</v>
      </c>
      <c r="M48" s="26">
        <f t="shared" si="2"/>
        <v>91.722222222222229</v>
      </c>
      <c r="N48" s="28">
        <v>1651</v>
      </c>
      <c r="O48" s="28">
        <v>0</v>
      </c>
      <c r="P48" s="30">
        <v>0</v>
      </c>
      <c r="Q48" s="30">
        <v>0</v>
      </c>
      <c r="R48" s="28">
        <v>30</v>
      </c>
      <c r="S48" s="25">
        <f t="shared" si="3"/>
        <v>1830</v>
      </c>
      <c r="T48" s="28">
        <v>10278</v>
      </c>
      <c r="U48" s="28">
        <v>10278</v>
      </c>
      <c r="V48" s="25">
        <v>0</v>
      </c>
      <c r="W48" s="25">
        <v>100</v>
      </c>
      <c r="X48" s="25">
        <f t="shared" si="4"/>
        <v>10378</v>
      </c>
      <c r="Y48" s="5" t="s">
        <v>44</v>
      </c>
      <c r="Z48" s="6" t="s">
        <v>77</v>
      </c>
      <c r="AA48" s="14">
        <v>1994</v>
      </c>
      <c r="AB48" s="7" t="s">
        <v>63</v>
      </c>
      <c r="AC48" s="7">
        <v>3402</v>
      </c>
      <c r="AD48" s="8">
        <v>0.2</v>
      </c>
      <c r="AE48" s="14">
        <v>14</v>
      </c>
      <c r="AF48" s="7" t="s">
        <v>47</v>
      </c>
      <c r="AG48" s="7" t="s">
        <v>48</v>
      </c>
      <c r="AH48" s="7" t="s">
        <v>52</v>
      </c>
      <c r="AI48" s="7" t="s">
        <v>42</v>
      </c>
      <c r="AJ48" s="7" t="s">
        <v>52</v>
      </c>
      <c r="AK48" s="9" t="s">
        <v>108</v>
      </c>
    </row>
    <row r="49" spans="1:37" ht="35.1" customHeight="1" x14ac:dyDescent="0.3">
      <c r="A49" s="31">
        <v>42</v>
      </c>
      <c r="B49" s="4" t="s">
        <v>73</v>
      </c>
      <c r="C49" s="4"/>
      <c r="D49" s="4" t="s">
        <v>87</v>
      </c>
      <c r="E49" s="5">
        <v>96</v>
      </c>
      <c r="F49" s="5">
        <v>9</v>
      </c>
      <c r="G49" s="5" t="s">
        <v>42</v>
      </c>
      <c r="H49" s="5" t="s">
        <v>42</v>
      </c>
      <c r="I49" s="28">
        <v>1931</v>
      </c>
      <c r="J49" s="30">
        <v>1931</v>
      </c>
      <c r="K49" s="26">
        <f t="shared" si="0"/>
        <v>8.7519419989642699</v>
      </c>
      <c r="L49" s="25">
        <f t="shared" si="1"/>
        <v>169</v>
      </c>
      <c r="M49" s="26">
        <f t="shared" si="2"/>
        <v>91.24805800103573</v>
      </c>
      <c r="N49" s="28">
        <v>1762</v>
      </c>
      <c r="O49" s="28">
        <v>0</v>
      </c>
      <c r="P49" s="30">
        <v>0</v>
      </c>
      <c r="Q49" s="30">
        <v>0</v>
      </c>
      <c r="R49" s="28">
        <v>50</v>
      </c>
      <c r="S49" s="25">
        <f t="shared" si="3"/>
        <v>1981</v>
      </c>
      <c r="T49" s="28">
        <v>17527</v>
      </c>
      <c r="U49" s="28">
        <v>17527</v>
      </c>
      <c r="V49" s="25">
        <v>0</v>
      </c>
      <c r="W49" s="25">
        <v>300</v>
      </c>
      <c r="X49" s="25">
        <f t="shared" si="4"/>
        <v>17827</v>
      </c>
      <c r="Y49" s="5" t="s">
        <v>61</v>
      </c>
      <c r="Z49" s="6" t="s">
        <v>77</v>
      </c>
      <c r="AA49" s="14">
        <v>2000</v>
      </c>
      <c r="AB49" s="7" t="s">
        <v>63</v>
      </c>
      <c r="AC49" s="7">
        <v>3402</v>
      </c>
      <c r="AD49" s="8">
        <v>0.2</v>
      </c>
      <c r="AE49" s="14">
        <v>11</v>
      </c>
      <c r="AF49" s="7" t="s">
        <v>47</v>
      </c>
      <c r="AG49" s="7" t="s">
        <v>48</v>
      </c>
      <c r="AH49" s="7" t="s">
        <v>52</v>
      </c>
      <c r="AI49" s="7" t="s">
        <v>42</v>
      </c>
      <c r="AJ49" s="7" t="s">
        <v>52</v>
      </c>
      <c r="AK49" s="9" t="s">
        <v>108</v>
      </c>
    </row>
    <row r="50" spans="1:37" ht="35.1" customHeight="1" x14ac:dyDescent="0.3">
      <c r="A50" s="31">
        <v>43</v>
      </c>
      <c r="B50" s="4" t="s">
        <v>73</v>
      </c>
      <c r="C50" s="4"/>
      <c r="D50" s="4" t="s">
        <v>88</v>
      </c>
      <c r="E50" s="5">
        <v>96</v>
      </c>
      <c r="F50" s="5">
        <v>9</v>
      </c>
      <c r="G50" s="5" t="s">
        <v>42</v>
      </c>
      <c r="H50" s="5" t="s">
        <v>42</v>
      </c>
      <c r="I50" s="28">
        <v>959</v>
      </c>
      <c r="J50" s="30">
        <v>959</v>
      </c>
      <c r="K50" s="26">
        <f t="shared" si="0"/>
        <v>34.515119916579778</v>
      </c>
      <c r="L50" s="25">
        <f t="shared" si="1"/>
        <v>331</v>
      </c>
      <c r="M50" s="26">
        <f t="shared" si="2"/>
        <v>65.484880083420222</v>
      </c>
      <c r="N50" s="28">
        <v>628</v>
      </c>
      <c r="O50" s="28">
        <v>0</v>
      </c>
      <c r="P50" s="30">
        <v>0</v>
      </c>
      <c r="Q50" s="30">
        <v>0</v>
      </c>
      <c r="R50" s="28">
        <v>20</v>
      </c>
      <c r="S50" s="25">
        <f t="shared" si="3"/>
        <v>979</v>
      </c>
      <c r="T50" s="28">
        <v>13045</v>
      </c>
      <c r="U50" s="28">
        <v>13045</v>
      </c>
      <c r="V50" s="25">
        <v>0</v>
      </c>
      <c r="W50" s="25">
        <v>100</v>
      </c>
      <c r="X50" s="25">
        <f t="shared" si="4"/>
        <v>13145</v>
      </c>
      <c r="Y50" s="5" t="s">
        <v>61</v>
      </c>
      <c r="Z50" s="6" t="s">
        <v>77</v>
      </c>
      <c r="AA50" s="14">
        <v>1997</v>
      </c>
      <c r="AB50" s="7" t="s">
        <v>63</v>
      </c>
      <c r="AC50" s="7">
        <v>3402</v>
      </c>
      <c r="AD50" s="8">
        <v>0.2</v>
      </c>
      <c r="AE50" s="14">
        <v>4</v>
      </c>
      <c r="AF50" s="7" t="s">
        <v>47</v>
      </c>
      <c r="AG50" s="7" t="s">
        <v>48</v>
      </c>
      <c r="AH50" s="7" t="s">
        <v>52</v>
      </c>
      <c r="AI50" s="7" t="s">
        <v>42</v>
      </c>
      <c r="AJ50" s="7" t="s">
        <v>52</v>
      </c>
      <c r="AK50" s="9" t="s">
        <v>108</v>
      </c>
    </row>
    <row r="51" spans="1:37" ht="35.1" customHeight="1" x14ac:dyDescent="0.3">
      <c r="A51" s="31">
        <v>44</v>
      </c>
      <c r="B51" s="4" t="s">
        <v>73</v>
      </c>
      <c r="C51" s="4"/>
      <c r="D51" s="4" t="s">
        <v>89</v>
      </c>
      <c r="E51" s="5">
        <v>105</v>
      </c>
      <c r="F51" s="5">
        <v>18</v>
      </c>
      <c r="G51" s="5" t="s">
        <v>42</v>
      </c>
      <c r="H51" s="5" t="s">
        <v>42</v>
      </c>
      <c r="I51" s="28">
        <v>1078</v>
      </c>
      <c r="J51" s="30">
        <v>1078</v>
      </c>
      <c r="K51" s="26">
        <f t="shared" si="0"/>
        <v>32.838589981447114</v>
      </c>
      <c r="L51" s="25">
        <f t="shared" si="1"/>
        <v>354</v>
      </c>
      <c r="M51" s="26">
        <f t="shared" si="2"/>
        <v>67.161410018552886</v>
      </c>
      <c r="N51" s="28">
        <v>724</v>
      </c>
      <c r="O51" s="28">
        <v>0</v>
      </c>
      <c r="P51" s="30">
        <v>0</v>
      </c>
      <c r="Q51" s="30">
        <v>0</v>
      </c>
      <c r="R51" s="28">
        <v>0</v>
      </c>
      <c r="S51" s="25">
        <f t="shared" si="3"/>
        <v>1078</v>
      </c>
      <c r="T51" s="28">
        <v>33875</v>
      </c>
      <c r="U51" s="28">
        <v>33875</v>
      </c>
      <c r="V51" s="25">
        <v>0</v>
      </c>
      <c r="W51" s="25">
        <v>0</v>
      </c>
      <c r="X51" s="25">
        <f t="shared" si="4"/>
        <v>33875</v>
      </c>
      <c r="Y51" s="5" t="s">
        <v>61</v>
      </c>
      <c r="Z51" s="6" t="s">
        <v>66</v>
      </c>
      <c r="AA51" s="14">
        <v>2003</v>
      </c>
      <c r="AB51" s="7" t="s">
        <v>63</v>
      </c>
      <c r="AC51" s="7">
        <v>3402</v>
      </c>
      <c r="AD51" s="8">
        <v>0.2</v>
      </c>
      <c r="AE51" s="14">
        <v>14</v>
      </c>
      <c r="AF51" s="7" t="s">
        <v>47</v>
      </c>
      <c r="AG51" s="7" t="s">
        <v>48</v>
      </c>
      <c r="AH51" s="7" t="s">
        <v>52</v>
      </c>
      <c r="AI51" s="7" t="s">
        <v>42</v>
      </c>
      <c r="AJ51" s="7" t="s">
        <v>52</v>
      </c>
      <c r="AK51" s="9" t="s">
        <v>108</v>
      </c>
    </row>
    <row r="52" spans="1:37" ht="35.1" customHeight="1" x14ac:dyDescent="0.3">
      <c r="A52" s="31">
        <v>45</v>
      </c>
      <c r="B52" s="4" t="s">
        <v>73</v>
      </c>
      <c r="C52" s="4"/>
      <c r="D52" s="4" t="s">
        <v>90</v>
      </c>
      <c r="E52" s="5">
        <v>94</v>
      </c>
      <c r="F52" s="5">
        <v>7</v>
      </c>
      <c r="G52" s="5" t="s">
        <v>42</v>
      </c>
      <c r="H52" s="5" t="s">
        <v>42</v>
      </c>
      <c r="I52" s="28">
        <v>1357</v>
      </c>
      <c r="J52" s="30">
        <v>1357</v>
      </c>
      <c r="K52" s="26">
        <f t="shared" si="0"/>
        <v>35.519528371407517</v>
      </c>
      <c r="L52" s="25">
        <f t="shared" si="1"/>
        <v>482</v>
      </c>
      <c r="M52" s="26">
        <f t="shared" si="2"/>
        <v>64.480471628592483</v>
      </c>
      <c r="N52" s="28">
        <v>875</v>
      </c>
      <c r="O52" s="28">
        <v>0</v>
      </c>
      <c r="P52" s="30">
        <v>0</v>
      </c>
      <c r="Q52" s="30">
        <v>0</v>
      </c>
      <c r="R52" s="28">
        <v>20</v>
      </c>
      <c r="S52" s="25">
        <f t="shared" si="3"/>
        <v>1377</v>
      </c>
      <c r="T52" s="28">
        <v>9055</v>
      </c>
      <c r="U52" s="28">
        <v>9055</v>
      </c>
      <c r="V52" s="25">
        <v>0</v>
      </c>
      <c r="W52" s="25">
        <v>100</v>
      </c>
      <c r="X52" s="25">
        <f t="shared" si="4"/>
        <v>9155</v>
      </c>
      <c r="Y52" s="5" t="s">
        <v>44</v>
      </c>
      <c r="Z52" s="6" t="s">
        <v>77</v>
      </c>
      <c r="AA52" s="14">
        <v>1994</v>
      </c>
      <c r="AB52" s="7" t="s">
        <v>63</v>
      </c>
      <c r="AC52" s="7">
        <v>3402</v>
      </c>
      <c r="AD52" s="8">
        <v>0.2</v>
      </c>
      <c r="AE52" s="14">
        <v>5</v>
      </c>
      <c r="AF52" s="7" t="s">
        <v>47</v>
      </c>
      <c r="AG52" s="7" t="s">
        <v>48</v>
      </c>
      <c r="AH52" s="7" t="s">
        <v>52</v>
      </c>
      <c r="AI52" s="7" t="s">
        <v>42</v>
      </c>
      <c r="AJ52" s="7" t="s">
        <v>52</v>
      </c>
      <c r="AK52" s="9" t="s">
        <v>108</v>
      </c>
    </row>
    <row r="53" spans="1:37" ht="35.1" customHeight="1" x14ac:dyDescent="0.3">
      <c r="A53" s="31">
        <v>46</v>
      </c>
      <c r="B53" s="4" t="s">
        <v>73</v>
      </c>
      <c r="C53" s="4"/>
      <c r="D53" s="4" t="s">
        <v>91</v>
      </c>
      <c r="E53" s="5">
        <v>106</v>
      </c>
      <c r="F53" s="5">
        <v>19</v>
      </c>
      <c r="G53" s="5" t="s">
        <v>42</v>
      </c>
      <c r="H53" s="5" t="s">
        <v>42</v>
      </c>
      <c r="I53" s="28">
        <v>1514</v>
      </c>
      <c r="J53" s="30">
        <v>1514</v>
      </c>
      <c r="K53" s="26">
        <f t="shared" si="0"/>
        <v>39.76221928665786</v>
      </c>
      <c r="L53" s="25">
        <f t="shared" si="1"/>
        <v>602</v>
      </c>
      <c r="M53" s="26">
        <f t="shared" si="2"/>
        <v>60.23778071334214</v>
      </c>
      <c r="N53" s="28">
        <v>912</v>
      </c>
      <c r="O53" s="28">
        <v>0</v>
      </c>
      <c r="P53" s="30">
        <v>0</v>
      </c>
      <c r="Q53" s="30">
        <v>0</v>
      </c>
      <c r="R53" s="28">
        <v>0</v>
      </c>
      <c r="S53" s="25">
        <f t="shared" si="3"/>
        <v>1514</v>
      </c>
      <c r="T53" s="28">
        <v>25131</v>
      </c>
      <c r="U53" s="28">
        <v>25131</v>
      </c>
      <c r="V53" s="25">
        <v>0</v>
      </c>
      <c r="W53" s="25">
        <v>0</v>
      </c>
      <c r="X53" s="25">
        <f t="shared" si="4"/>
        <v>25131</v>
      </c>
      <c r="Y53" s="5" t="s">
        <v>61</v>
      </c>
      <c r="Z53" s="6" t="s">
        <v>66</v>
      </c>
      <c r="AA53" s="14">
        <v>2005</v>
      </c>
      <c r="AB53" s="7" t="s">
        <v>63</v>
      </c>
      <c r="AC53" s="7">
        <v>3402</v>
      </c>
      <c r="AD53" s="8">
        <v>0.2</v>
      </c>
      <c r="AE53" s="14">
        <v>10</v>
      </c>
      <c r="AF53" s="7" t="s">
        <v>47</v>
      </c>
      <c r="AG53" s="7" t="s">
        <v>48</v>
      </c>
      <c r="AH53" s="7" t="s">
        <v>52</v>
      </c>
      <c r="AI53" s="7" t="s">
        <v>42</v>
      </c>
      <c r="AJ53" s="7" t="s">
        <v>52</v>
      </c>
      <c r="AK53" s="9" t="s">
        <v>108</v>
      </c>
    </row>
    <row r="54" spans="1:37" ht="35.1" customHeight="1" x14ac:dyDescent="0.3">
      <c r="A54" s="31">
        <v>47</v>
      </c>
      <c r="B54" s="4" t="s">
        <v>73</v>
      </c>
      <c r="C54" s="4"/>
      <c r="D54" s="4" t="s">
        <v>92</v>
      </c>
      <c r="E54" s="5">
        <v>91</v>
      </c>
      <c r="F54" s="5">
        <v>4</v>
      </c>
      <c r="G54" s="5" t="s">
        <v>42</v>
      </c>
      <c r="H54" s="5" t="s">
        <v>42</v>
      </c>
      <c r="I54" s="28">
        <v>1727</v>
      </c>
      <c r="J54" s="30">
        <v>1727</v>
      </c>
      <c r="K54" s="26">
        <f t="shared" si="0"/>
        <v>35.610885929357266</v>
      </c>
      <c r="L54" s="25">
        <f t="shared" si="1"/>
        <v>615</v>
      </c>
      <c r="M54" s="26">
        <f t="shared" si="2"/>
        <v>64.389114070642734</v>
      </c>
      <c r="N54" s="28">
        <v>1112</v>
      </c>
      <c r="O54" s="28">
        <v>0</v>
      </c>
      <c r="P54" s="30">
        <v>0</v>
      </c>
      <c r="Q54" s="30">
        <v>0</v>
      </c>
      <c r="R54" s="28">
        <v>10</v>
      </c>
      <c r="S54" s="25">
        <f t="shared" si="3"/>
        <v>1737</v>
      </c>
      <c r="T54" s="28">
        <v>23620</v>
      </c>
      <c r="U54" s="28">
        <v>23620</v>
      </c>
      <c r="V54" s="25">
        <v>0</v>
      </c>
      <c r="W54" s="25">
        <v>80</v>
      </c>
      <c r="X54" s="25">
        <f t="shared" si="4"/>
        <v>23700</v>
      </c>
      <c r="Y54" s="5" t="s">
        <v>61</v>
      </c>
      <c r="Z54" s="6" t="s">
        <v>77</v>
      </c>
      <c r="AA54" s="14">
        <v>1997</v>
      </c>
      <c r="AB54" s="7" t="s">
        <v>63</v>
      </c>
      <c r="AC54" s="7">
        <v>3402</v>
      </c>
      <c r="AD54" s="8">
        <v>0.2</v>
      </c>
      <c r="AE54" s="14">
        <v>16</v>
      </c>
      <c r="AF54" s="7" t="s">
        <v>47</v>
      </c>
      <c r="AG54" s="7" t="s">
        <v>48</v>
      </c>
      <c r="AH54" s="7" t="s">
        <v>52</v>
      </c>
      <c r="AI54" s="7" t="s">
        <v>42</v>
      </c>
      <c r="AJ54" s="7" t="s">
        <v>52</v>
      </c>
      <c r="AK54" s="9" t="s">
        <v>108</v>
      </c>
    </row>
    <row r="55" spans="1:37" ht="35.1" customHeight="1" x14ac:dyDescent="0.3">
      <c r="A55" s="31">
        <v>48</v>
      </c>
      <c r="B55" s="4" t="s">
        <v>73</v>
      </c>
      <c r="C55" s="4"/>
      <c r="D55" s="4" t="s">
        <v>93</v>
      </c>
      <c r="E55" s="5">
        <v>93</v>
      </c>
      <c r="F55" s="5">
        <v>6</v>
      </c>
      <c r="G55" s="5" t="s">
        <v>42</v>
      </c>
      <c r="H55" s="5" t="s">
        <v>42</v>
      </c>
      <c r="I55" s="28">
        <v>1606</v>
      </c>
      <c r="J55" s="30">
        <v>1606</v>
      </c>
      <c r="K55" s="26">
        <f t="shared" si="0"/>
        <v>38.667496886674968</v>
      </c>
      <c r="L55" s="25">
        <f t="shared" si="1"/>
        <v>621</v>
      </c>
      <c r="M55" s="26">
        <f t="shared" si="2"/>
        <v>61.332503113325032</v>
      </c>
      <c r="N55" s="28">
        <v>985</v>
      </c>
      <c r="O55" s="28">
        <v>0</v>
      </c>
      <c r="P55" s="30">
        <v>0</v>
      </c>
      <c r="Q55" s="30">
        <v>0</v>
      </c>
      <c r="R55" s="28">
        <v>10</v>
      </c>
      <c r="S55" s="25">
        <f t="shared" si="3"/>
        <v>1616</v>
      </c>
      <c r="T55" s="28">
        <v>9662</v>
      </c>
      <c r="U55" s="28">
        <v>9662</v>
      </c>
      <c r="V55" s="25">
        <v>0</v>
      </c>
      <c r="W55" s="25">
        <v>60</v>
      </c>
      <c r="X55" s="25">
        <f t="shared" si="4"/>
        <v>9722</v>
      </c>
      <c r="Y55" s="5" t="s">
        <v>44</v>
      </c>
      <c r="Z55" s="6" t="s">
        <v>77</v>
      </c>
      <c r="AA55" s="14">
        <v>1994</v>
      </c>
      <c r="AB55" s="7" t="s">
        <v>63</v>
      </c>
      <c r="AC55" s="7">
        <v>3402</v>
      </c>
      <c r="AD55" s="8">
        <v>0.2</v>
      </c>
      <c r="AE55" s="14">
        <v>5</v>
      </c>
      <c r="AF55" s="7" t="s">
        <v>47</v>
      </c>
      <c r="AG55" s="7" t="s">
        <v>48</v>
      </c>
      <c r="AH55" s="7" t="s">
        <v>52</v>
      </c>
      <c r="AI55" s="7" t="s">
        <v>42</v>
      </c>
      <c r="AJ55" s="7" t="s">
        <v>52</v>
      </c>
      <c r="AK55" s="9" t="s">
        <v>108</v>
      </c>
    </row>
    <row r="56" spans="1:37" ht="35.1" customHeight="1" x14ac:dyDescent="0.3">
      <c r="A56" s="31">
        <v>49</v>
      </c>
      <c r="B56" s="4" t="s">
        <v>73</v>
      </c>
      <c r="C56" s="4"/>
      <c r="D56" s="4" t="s">
        <v>94</v>
      </c>
      <c r="E56" s="5">
        <v>104</v>
      </c>
      <c r="F56" s="5">
        <v>17</v>
      </c>
      <c r="G56" s="5" t="s">
        <v>42</v>
      </c>
      <c r="H56" s="5" t="s">
        <v>42</v>
      </c>
      <c r="I56" s="28">
        <v>841</v>
      </c>
      <c r="J56" s="30">
        <v>841</v>
      </c>
      <c r="K56" s="26">
        <f t="shared" si="0"/>
        <v>40.309155766944116</v>
      </c>
      <c r="L56" s="25">
        <f t="shared" si="1"/>
        <v>339</v>
      </c>
      <c r="M56" s="26">
        <f t="shared" si="2"/>
        <v>59.690844233055884</v>
      </c>
      <c r="N56" s="28">
        <v>502</v>
      </c>
      <c r="O56" s="28">
        <v>0</v>
      </c>
      <c r="P56" s="30">
        <v>0</v>
      </c>
      <c r="Q56" s="30">
        <v>0</v>
      </c>
      <c r="R56" s="28">
        <v>10</v>
      </c>
      <c r="S56" s="25">
        <f t="shared" si="3"/>
        <v>851</v>
      </c>
      <c r="T56" s="28">
        <v>13658</v>
      </c>
      <c r="U56" s="28">
        <v>13658</v>
      </c>
      <c r="V56" s="25">
        <v>0</v>
      </c>
      <c r="W56" s="25">
        <v>50</v>
      </c>
      <c r="X56" s="25">
        <f t="shared" si="4"/>
        <v>13708</v>
      </c>
      <c r="Y56" s="13" t="s">
        <v>61</v>
      </c>
      <c r="Z56" s="16" t="s">
        <v>77</v>
      </c>
      <c r="AA56" s="14">
        <v>1995</v>
      </c>
      <c r="AB56" s="14" t="s">
        <v>63</v>
      </c>
      <c r="AC56" s="14">
        <v>3402</v>
      </c>
      <c r="AD56" s="18">
        <v>0.2</v>
      </c>
      <c r="AE56" s="14">
        <v>5</v>
      </c>
      <c r="AF56" s="7" t="s">
        <v>47</v>
      </c>
      <c r="AG56" s="7" t="s">
        <v>48</v>
      </c>
      <c r="AH56" s="7" t="s">
        <v>52</v>
      </c>
      <c r="AI56" s="14" t="s">
        <v>42</v>
      </c>
      <c r="AJ56" s="14" t="s">
        <v>52</v>
      </c>
      <c r="AK56" s="9" t="s">
        <v>108</v>
      </c>
    </row>
    <row r="57" spans="1:37" ht="35.1" customHeight="1" x14ac:dyDescent="0.3">
      <c r="A57" s="31">
        <v>50</v>
      </c>
      <c r="B57" s="4" t="s">
        <v>95</v>
      </c>
      <c r="C57" s="4"/>
      <c r="D57" s="4" t="s">
        <v>96</v>
      </c>
      <c r="E57" s="5">
        <v>60</v>
      </c>
      <c r="F57" s="5">
        <v>14</v>
      </c>
      <c r="G57" s="5" t="s">
        <v>42</v>
      </c>
      <c r="H57" s="5" t="s">
        <v>42</v>
      </c>
      <c r="I57" s="25">
        <v>2362</v>
      </c>
      <c r="J57" s="25">
        <v>69</v>
      </c>
      <c r="K57" s="26">
        <f t="shared" si="0"/>
        <v>0</v>
      </c>
      <c r="L57" s="25">
        <f t="shared" si="1"/>
        <v>0</v>
      </c>
      <c r="M57" s="26">
        <f t="shared" si="2"/>
        <v>100</v>
      </c>
      <c r="N57" s="25">
        <v>69</v>
      </c>
      <c r="O57" s="25">
        <v>0</v>
      </c>
      <c r="P57" s="25">
        <v>0</v>
      </c>
      <c r="Q57" s="25">
        <v>0</v>
      </c>
      <c r="R57" s="25">
        <v>40</v>
      </c>
      <c r="S57" s="25">
        <f t="shared" si="3"/>
        <v>109</v>
      </c>
      <c r="T57" s="25">
        <v>38903</v>
      </c>
      <c r="U57" s="25">
        <v>165</v>
      </c>
      <c r="V57" s="25">
        <v>0</v>
      </c>
      <c r="W57" s="25">
        <v>200</v>
      </c>
      <c r="X57" s="25">
        <f t="shared" si="4"/>
        <v>365</v>
      </c>
      <c r="Y57" s="5" t="s">
        <v>44</v>
      </c>
      <c r="Z57" s="16" t="s">
        <v>62</v>
      </c>
      <c r="AA57" s="7">
        <v>1953</v>
      </c>
      <c r="AB57" s="6" t="s">
        <v>97</v>
      </c>
      <c r="AC57" s="7">
        <v>766</v>
      </c>
      <c r="AD57" s="8">
        <v>0.1</v>
      </c>
      <c r="AE57" s="7">
        <v>5</v>
      </c>
      <c r="AF57" s="6" t="s">
        <v>127</v>
      </c>
      <c r="AG57" s="7" t="s">
        <v>48</v>
      </c>
      <c r="AH57" s="7" t="s">
        <v>52</v>
      </c>
      <c r="AI57" s="7" t="s">
        <v>42</v>
      </c>
      <c r="AJ57" s="7" t="s">
        <v>52</v>
      </c>
      <c r="AK57" s="9" t="s">
        <v>108</v>
      </c>
    </row>
    <row r="58" spans="1:37" ht="35.1" customHeight="1" x14ac:dyDescent="0.3">
      <c r="A58" s="31">
        <v>51</v>
      </c>
      <c r="B58" s="10" t="s">
        <v>95</v>
      </c>
      <c r="C58" s="10"/>
      <c r="D58" s="10" t="s">
        <v>107</v>
      </c>
      <c r="E58" s="13">
        <v>61</v>
      </c>
      <c r="F58" s="13">
        <v>15</v>
      </c>
      <c r="G58" s="13" t="s">
        <v>42</v>
      </c>
      <c r="H58" s="13" t="s">
        <v>42</v>
      </c>
      <c r="I58" s="28">
        <v>1001</v>
      </c>
      <c r="J58" s="28">
        <v>117</v>
      </c>
      <c r="K58" s="26">
        <f t="shared" si="0"/>
        <v>0</v>
      </c>
      <c r="L58" s="25">
        <f t="shared" si="1"/>
        <v>0</v>
      </c>
      <c r="M58" s="26">
        <f t="shared" si="2"/>
        <v>100</v>
      </c>
      <c r="N58" s="28">
        <v>117</v>
      </c>
      <c r="O58" s="28">
        <v>0</v>
      </c>
      <c r="P58" s="28">
        <v>0</v>
      </c>
      <c r="Q58" s="28">
        <v>0</v>
      </c>
      <c r="R58" s="28">
        <v>20</v>
      </c>
      <c r="S58" s="25">
        <f t="shared" si="3"/>
        <v>137</v>
      </c>
      <c r="T58" s="28">
        <v>16752</v>
      </c>
      <c r="U58" s="28">
        <v>247</v>
      </c>
      <c r="V58" s="28">
        <v>0</v>
      </c>
      <c r="W58" s="28">
        <v>100</v>
      </c>
      <c r="X58" s="25">
        <f t="shared" si="4"/>
        <v>347</v>
      </c>
      <c r="Y58" s="13" t="s">
        <v>44</v>
      </c>
      <c r="Z58" s="16" t="s">
        <v>62</v>
      </c>
      <c r="AA58" s="14">
        <v>1953</v>
      </c>
      <c r="AB58" s="16" t="s">
        <v>97</v>
      </c>
      <c r="AC58" s="14">
        <v>766</v>
      </c>
      <c r="AD58" s="18">
        <v>0.1</v>
      </c>
      <c r="AE58" s="14">
        <v>4</v>
      </c>
      <c r="AF58" s="16" t="s">
        <v>127</v>
      </c>
      <c r="AG58" s="14" t="s">
        <v>48</v>
      </c>
      <c r="AH58" s="14" t="s">
        <v>52</v>
      </c>
      <c r="AI58" s="14" t="s">
        <v>42</v>
      </c>
      <c r="AJ58" s="14" t="s">
        <v>52</v>
      </c>
      <c r="AK58" s="9" t="s">
        <v>108</v>
      </c>
    </row>
    <row r="59" spans="1:37" ht="43.5" customHeight="1" x14ac:dyDescent="0.35">
      <c r="A59" s="67" t="s">
        <v>98</v>
      </c>
      <c r="B59" s="67"/>
      <c r="C59" s="67"/>
      <c r="D59" s="67"/>
      <c r="E59" s="67"/>
      <c r="F59" s="67"/>
      <c r="G59" s="67"/>
      <c r="H59" s="32"/>
      <c r="I59" s="33">
        <f>SUM(I8:I58)</f>
        <v>69691</v>
      </c>
      <c r="J59" s="33">
        <f>SUM(J8:J58)</f>
        <v>64428</v>
      </c>
      <c r="K59" s="34"/>
      <c r="L59" s="33">
        <f>SUM(L8:L58)</f>
        <v>24041</v>
      </c>
      <c r="M59" s="34"/>
      <c r="N59" s="33">
        <f>SUM(N8:N58)</f>
        <v>40387</v>
      </c>
      <c r="O59" s="35">
        <v>0</v>
      </c>
      <c r="P59" s="35">
        <v>0</v>
      </c>
      <c r="Q59" s="33">
        <f t="shared" ref="Q59:X59" si="5">SUM(Q8:Q58)</f>
        <v>196</v>
      </c>
      <c r="R59" s="33">
        <f t="shared" si="5"/>
        <v>362</v>
      </c>
      <c r="S59" s="33">
        <f t="shared" si="5"/>
        <v>64594</v>
      </c>
      <c r="T59" s="33">
        <f t="shared" si="5"/>
        <v>651443</v>
      </c>
      <c r="U59" s="33">
        <f t="shared" si="5"/>
        <v>538234</v>
      </c>
      <c r="V59" s="33">
        <f t="shared" si="5"/>
        <v>1652</v>
      </c>
      <c r="W59" s="33">
        <f t="shared" si="5"/>
        <v>11440</v>
      </c>
      <c r="X59" s="33">
        <f t="shared" si="5"/>
        <v>548022</v>
      </c>
      <c r="Y59" s="36"/>
      <c r="Z59" s="32"/>
      <c r="AA59" s="32"/>
      <c r="AB59" s="32"/>
      <c r="AC59" s="32"/>
      <c r="AD59" s="37">
        <f>SUM(AD8:AD58)</f>
        <v>16.899999999999977</v>
      </c>
      <c r="AE59" s="3"/>
      <c r="AF59" s="3"/>
      <c r="AG59" s="3"/>
      <c r="AH59" s="3"/>
      <c r="AI59" s="3"/>
      <c r="AJ59" s="3"/>
      <c r="AK59" s="3"/>
    </row>
    <row r="61" spans="1:37" x14ac:dyDescent="0.25">
      <c r="F61" s="68">
        <v>45609</v>
      </c>
      <c r="G61" s="66"/>
      <c r="H61" s="66"/>
      <c r="P61" s="68">
        <v>45609</v>
      </c>
      <c r="Q61" s="66"/>
      <c r="R61" s="66"/>
      <c r="X61" s="68">
        <v>45609</v>
      </c>
      <c r="Y61" s="66"/>
      <c r="Z61" s="66"/>
    </row>
    <row r="62" spans="1:37" x14ac:dyDescent="0.25">
      <c r="F62" s="66" t="s">
        <v>99</v>
      </c>
      <c r="G62" s="66"/>
      <c r="H62" s="66"/>
      <c r="P62" s="66" t="s">
        <v>100</v>
      </c>
      <c r="Q62" s="66"/>
      <c r="R62" s="66"/>
      <c r="X62" s="66" t="s">
        <v>102</v>
      </c>
      <c r="Y62" s="66"/>
      <c r="Z62" s="66"/>
    </row>
    <row r="63" spans="1:37" x14ac:dyDescent="0.25">
      <c r="F63" s="66" t="s">
        <v>111</v>
      </c>
      <c r="G63" s="66"/>
      <c r="H63" s="66"/>
      <c r="P63" s="66" t="s">
        <v>101</v>
      </c>
      <c r="Q63" s="66"/>
      <c r="R63" s="66"/>
      <c r="X63" s="66" t="s">
        <v>103</v>
      </c>
      <c r="Y63" s="66"/>
      <c r="Z63" s="66"/>
    </row>
    <row r="67" spans="16:18" x14ac:dyDescent="0.25">
      <c r="P67" s="66" t="s">
        <v>104</v>
      </c>
      <c r="Q67" s="66"/>
      <c r="R67" s="66"/>
    </row>
    <row r="68" spans="16:18" x14ac:dyDescent="0.25">
      <c r="P68" s="66" t="s">
        <v>105</v>
      </c>
      <c r="Q68" s="66"/>
      <c r="R68" s="66"/>
    </row>
  </sheetData>
  <mergeCells count="34">
    <mergeCell ref="P67:R67"/>
    <mergeCell ref="P68:R68"/>
    <mergeCell ref="T4:X4"/>
    <mergeCell ref="A59:G59"/>
    <mergeCell ref="F61:H61"/>
    <mergeCell ref="F62:H62"/>
    <mergeCell ref="F63:H63"/>
    <mergeCell ref="P61:R61"/>
    <mergeCell ref="P62:R62"/>
    <mergeCell ref="P63:R63"/>
    <mergeCell ref="X62:Z62"/>
    <mergeCell ref="X61:Z61"/>
    <mergeCell ref="X63:Z63"/>
    <mergeCell ref="A3:D3"/>
    <mergeCell ref="E3:AJ3"/>
    <mergeCell ref="A2:AK2"/>
    <mergeCell ref="G4:H4"/>
    <mergeCell ref="I4:S4"/>
    <mergeCell ref="AE4:AG4"/>
    <mergeCell ref="AH4:AJ4"/>
    <mergeCell ref="AK3:AK6"/>
    <mergeCell ref="D4:D6"/>
    <mergeCell ref="C4:C6"/>
    <mergeCell ref="B4:B6"/>
    <mergeCell ref="A4:A6"/>
    <mergeCell ref="E4:F4"/>
    <mergeCell ref="Z4:Z6"/>
    <mergeCell ref="AA4:AA6"/>
    <mergeCell ref="AB4:AB6"/>
    <mergeCell ref="AC4:AC6"/>
    <mergeCell ref="AD4:AD6"/>
    <mergeCell ref="AE5:AE6"/>
    <mergeCell ref="AF5:AF6"/>
    <mergeCell ref="AG5:AG6"/>
  </mergeCells>
  <pageMargins left="0.31496062992125984" right="0.31496062992125984" top="0.55118110236220474" bottom="0.39370078740157483" header="0" footer="0"/>
  <pageSetup paperSize="9" scale="31" orientation="landscape" r:id="rId1"/>
  <rowBreaks count="1" manualBreakCount="1">
    <brk id="34" max="36" man="1"/>
  </rowBreaks>
  <ignoredErrors>
    <ignoredError sqref="I59:J59 N59 Q59:X59 AD5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VURAL EROL</dc:creator>
  <cp:lastModifiedBy>Tkgm</cp:lastModifiedBy>
  <cp:lastPrinted>2024-12-13T08:52:31Z</cp:lastPrinted>
  <dcterms:created xsi:type="dcterms:W3CDTF">2024-09-27T06:49:09Z</dcterms:created>
  <dcterms:modified xsi:type="dcterms:W3CDTF">2024-12-13T08:53:14Z</dcterms:modified>
</cp:coreProperties>
</file>